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70" yWindow="3060" windowWidth="19170" windowHeight="8070" tabRatio="874" activeTab="5"/>
  </bookViews>
  <sheets>
    <sheet name="2015-2016" sheetId="48" r:id="rId1"/>
    <sheet name="2017-2018" sheetId="43" r:id="rId2"/>
    <sheet name="2019-2020" sheetId="44" r:id="rId3"/>
    <sheet name="2021-2022" sheetId="45" r:id="rId4"/>
    <sheet name="2023-2024" sheetId="46" r:id="rId5"/>
    <sheet name="2015-2024" sheetId="47" r:id="rId6"/>
  </sheets>
  <definedNames>
    <definedName name="_xlnm.Print_Titles" localSheetId="0">'2015-2016'!$8:$11</definedName>
    <definedName name="_xlnm.Print_Titles" localSheetId="1">'2017-2018'!$5:$8</definedName>
    <definedName name="_xlnm.Print_Titles" localSheetId="2">'2019-2020'!$2:$5</definedName>
    <definedName name="_xlnm.Print_Titles" localSheetId="3">'2021-2022'!$2:$5</definedName>
    <definedName name="_xlnm.Print_Titles" localSheetId="4">'2023-2024'!$2:$5</definedName>
    <definedName name="_xlnm.Print_Area" localSheetId="0">'2015-2016'!$A$1:$N$92</definedName>
    <definedName name="_xlnm.Print_Area" localSheetId="5">'2015-2024'!$A$1:$I$88</definedName>
    <definedName name="_xlnm.Print_Area" localSheetId="1">'2017-2018'!$A$1:$N$86</definedName>
    <definedName name="_xlnm.Print_Area" localSheetId="2">'2019-2020'!$A$1:$N$83</definedName>
    <definedName name="_xlnm.Print_Area" localSheetId="3">'2021-2022'!$A$1:$N$83</definedName>
    <definedName name="_xlnm.Print_Area" localSheetId="4">'2023-2024'!$A$1:$N$83</definedName>
  </definedNames>
  <calcPr calcId="125725" fullCalcOnLoad="1"/>
</workbook>
</file>

<file path=xl/calcChain.xml><?xml version="1.0" encoding="utf-8"?>
<calcChain xmlns="http://schemas.openxmlformats.org/spreadsheetml/2006/main">
  <c r="K21" i="48"/>
  <c r="K22"/>
  <c r="L22"/>
  <c r="M22"/>
  <c r="N22"/>
  <c r="J24"/>
  <c r="J23"/>
  <c r="K18" i="43"/>
  <c r="K80"/>
  <c r="F18"/>
  <c r="J20" i="48"/>
  <c r="J17" i="43"/>
  <c r="E17"/>
  <c r="E11" i="47"/>
  <c r="E12"/>
  <c r="E13"/>
  <c r="E14"/>
  <c r="E15"/>
  <c r="E16"/>
  <c r="G18"/>
  <c r="H18"/>
  <c r="I18"/>
  <c r="E20"/>
  <c r="F21"/>
  <c r="E21" s="1"/>
  <c r="G22"/>
  <c r="H22"/>
  <c r="I22"/>
  <c r="F26"/>
  <c r="G26"/>
  <c r="H26"/>
  <c r="I26"/>
  <c r="E29"/>
  <c r="E32"/>
  <c r="F34"/>
  <c r="E34"/>
  <c r="F35"/>
  <c r="E35"/>
  <c r="F36"/>
  <c r="E36" s="1"/>
  <c r="F37"/>
  <c r="E37"/>
  <c r="F38"/>
  <c r="E38"/>
  <c r="F39"/>
  <c r="E39" s="1"/>
  <c r="G40"/>
  <c r="G41"/>
  <c r="G84"/>
  <c r="H41"/>
  <c r="I41"/>
  <c r="I84"/>
  <c r="G42"/>
  <c r="H42"/>
  <c r="H85"/>
  <c r="I42"/>
  <c r="G43"/>
  <c r="G86"/>
  <c r="H43"/>
  <c r="I43"/>
  <c r="I86"/>
  <c r="F45"/>
  <c r="E45" s="1"/>
  <c r="F46"/>
  <c r="E46" s="1"/>
  <c r="F47"/>
  <c r="E47" s="1"/>
  <c r="G48"/>
  <c r="F50"/>
  <c r="E50"/>
  <c r="F51"/>
  <c r="E51"/>
  <c r="F52"/>
  <c r="E52"/>
  <c r="F53"/>
  <c r="E53"/>
  <c r="G54"/>
  <c r="H54"/>
  <c r="I54"/>
  <c r="G55"/>
  <c r="H55"/>
  <c r="I55"/>
  <c r="G56"/>
  <c r="H56"/>
  <c r="I56"/>
  <c r="F58"/>
  <c r="E58" s="1"/>
  <c r="F59"/>
  <c r="E59" s="1"/>
  <c r="F60"/>
  <c r="E60" s="1"/>
  <c r="H61"/>
  <c r="I61"/>
  <c r="H62"/>
  <c r="I62"/>
  <c r="G63"/>
  <c r="H63"/>
  <c r="I63"/>
  <c r="F65"/>
  <c r="E65"/>
  <c r="F66"/>
  <c r="E66"/>
  <c r="F67"/>
  <c r="E67"/>
  <c r="F68"/>
  <c r="E68"/>
  <c r="F69"/>
  <c r="E69"/>
  <c r="F70"/>
  <c r="F74" s="1"/>
  <c r="E74" s="1"/>
  <c r="H70"/>
  <c r="H71"/>
  <c r="H80"/>
  <c r="I70"/>
  <c r="I71"/>
  <c r="I72"/>
  <c r="H73"/>
  <c r="H82"/>
  <c r="I73"/>
  <c r="H74"/>
  <c r="H83"/>
  <c r="I74"/>
  <c r="E76"/>
  <c r="E79"/>
  <c r="E77"/>
  <c r="E78"/>
  <c r="F79"/>
  <c r="G79"/>
  <c r="I81"/>
  <c r="G82"/>
  <c r="I82"/>
  <c r="G83"/>
  <c r="I83"/>
  <c r="H84"/>
  <c r="G85"/>
  <c r="I85"/>
  <c r="H86"/>
  <c r="F16" i="48"/>
  <c r="E16"/>
  <c r="E21"/>
  <c r="F14"/>
  <c r="E14"/>
  <c r="F39" i="44"/>
  <c r="F29"/>
  <c r="G85" i="48"/>
  <c r="F85"/>
  <c r="E84"/>
  <c r="E83"/>
  <c r="E82"/>
  <c r="E19"/>
  <c r="E18"/>
  <c r="E17"/>
  <c r="E15"/>
  <c r="E20"/>
  <c r="J76" i="46"/>
  <c r="E76"/>
  <c r="J75"/>
  <c r="E75"/>
  <c r="J74"/>
  <c r="E74"/>
  <c r="J73"/>
  <c r="E73"/>
  <c r="J76" i="45"/>
  <c r="E76"/>
  <c r="J75"/>
  <c r="E75"/>
  <c r="J74"/>
  <c r="E74"/>
  <c r="J73"/>
  <c r="E73"/>
  <c r="J76" i="44"/>
  <c r="E76"/>
  <c r="J75"/>
  <c r="E75"/>
  <c r="J74"/>
  <c r="E74"/>
  <c r="J73"/>
  <c r="E73"/>
  <c r="J79" i="43"/>
  <c r="E79"/>
  <c r="J78"/>
  <c r="E78"/>
  <c r="J77"/>
  <c r="E77"/>
  <c r="J76"/>
  <c r="E76"/>
  <c r="K32"/>
  <c r="G54" i="48"/>
  <c r="G88"/>
  <c r="G46"/>
  <c r="E26"/>
  <c r="K54"/>
  <c r="F54"/>
  <c r="K48" i="43"/>
  <c r="F48"/>
  <c r="K45" i="44"/>
  <c r="F45" i="45"/>
  <c r="K45"/>
  <c r="K45" i="46"/>
  <c r="F45"/>
  <c r="J21" i="43"/>
  <c r="J20"/>
  <c r="F70" i="44"/>
  <c r="N71" i="46"/>
  <c r="N80"/>
  <c r="M71"/>
  <c r="M80"/>
  <c r="L71"/>
  <c r="L80"/>
  <c r="K71"/>
  <c r="K80"/>
  <c r="I71"/>
  <c r="I80"/>
  <c r="H71"/>
  <c r="H80"/>
  <c r="G71"/>
  <c r="G80"/>
  <c r="F71"/>
  <c r="N70"/>
  <c r="N79"/>
  <c r="M70"/>
  <c r="M79"/>
  <c r="L70"/>
  <c r="L79"/>
  <c r="K70"/>
  <c r="J70"/>
  <c r="I70"/>
  <c r="I79"/>
  <c r="H70"/>
  <c r="H79"/>
  <c r="G70"/>
  <c r="G79"/>
  <c r="F70"/>
  <c r="N69"/>
  <c r="M69"/>
  <c r="L69"/>
  <c r="K69"/>
  <c r="J69"/>
  <c r="I69"/>
  <c r="H69"/>
  <c r="G69"/>
  <c r="F69"/>
  <c r="E69"/>
  <c r="N68"/>
  <c r="M68"/>
  <c r="L68"/>
  <c r="K68"/>
  <c r="J68"/>
  <c r="I68"/>
  <c r="H68"/>
  <c r="G68"/>
  <c r="F68"/>
  <c r="J67"/>
  <c r="E67"/>
  <c r="J66"/>
  <c r="E66"/>
  <c r="J65"/>
  <c r="E65"/>
  <c r="J64"/>
  <c r="E64"/>
  <c r="J63"/>
  <c r="E63"/>
  <c r="J62"/>
  <c r="E62"/>
  <c r="N71" i="45"/>
  <c r="N80"/>
  <c r="M71"/>
  <c r="M80"/>
  <c r="L71"/>
  <c r="L80"/>
  <c r="K71"/>
  <c r="I71"/>
  <c r="I80"/>
  <c r="H71"/>
  <c r="H80"/>
  <c r="G71"/>
  <c r="G80"/>
  <c r="F71"/>
  <c r="N70"/>
  <c r="N79"/>
  <c r="M70"/>
  <c r="M79"/>
  <c r="L70"/>
  <c r="L79"/>
  <c r="K70"/>
  <c r="I70"/>
  <c r="I79"/>
  <c r="H70"/>
  <c r="H79"/>
  <c r="G70"/>
  <c r="G79"/>
  <c r="F70"/>
  <c r="N69"/>
  <c r="M69"/>
  <c r="L69"/>
  <c r="K69"/>
  <c r="I69"/>
  <c r="H69"/>
  <c r="G69"/>
  <c r="F69"/>
  <c r="N68"/>
  <c r="M68"/>
  <c r="L68"/>
  <c r="K68"/>
  <c r="I68"/>
  <c r="H68"/>
  <c r="G68"/>
  <c r="F68"/>
  <c r="J67"/>
  <c r="E67"/>
  <c r="J66"/>
  <c r="E66"/>
  <c r="J65"/>
  <c r="E65"/>
  <c r="J64"/>
  <c r="E64"/>
  <c r="J63"/>
  <c r="E63"/>
  <c r="J62"/>
  <c r="E62"/>
  <c r="N71" i="44"/>
  <c r="N80"/>
  <c r="M71"/>
  <c r="M80"/>
  <c r="L71"/>
  <c r="L80"/>
  <c r="K71"/>
  <c r="I71"/>
  <c r="I80"/>
  <c r="H71"/>
  <c r="H80"/>
  <c r="G71"/>
  <c r="G80"/>
  <c r="F71"/>
  <c r="N70"/>
  <c r="N79"/>
  <c r="M70"/>
  <c r="M79"/>
  <c r="L70"/>
  <c r="L79"/>
  <c r="K70"/>
  <c r="I70"/>
  <c r="I79"/>
  <c r="H70"/>
  <c r="H79"/>
  <c r="G70"/>
  <c r="G79"/>
  <c r="N69"/>
  <c r="M69"/>
  <c r="L69"/>
  <c r="K69"/>
  <c r="I69"/>
  <c r="H69"/>
  <c r="G69"/>
  <c r="F69"/>
  <c r="N68"/>
  <c r="M68"/>
  <c r="L68"/>
  <c r="K68"/>
  <c r="J68"/>
  <c r="I68"/>
  <c r="H68"/>
  <c r="G68"/>
  <c r="F68"/>
  <c r="J67"/>
  <c r="E67"/>
  <c r="J66"/>
  <c r="E66"/>
  <c r="J65"/>
  <c r="E65"/>
  <c r="J64"/>
  <c r="E64"/>
  <c r="J63"/>
  <c r="E63"/>
  <c r="J62"/>
  <c r="E62"/>
  <c r="F72" i="43"/>
  <c r="N74"/>
  <c r="N83"/>
  <c r="M74"/>
  <c r="M83"/>
  <c r="L74"/>
  <c r="L83"/>
  <c r="K74"/>
  <c r="I74"/>
  <c r="I83"/>
  <c r="H74"/>
  <c r="H83"/>
  <c r="G74"/>
  <c r="G83"/>
  <c r="F74"/>
  <c r="F83"/>
  <c r="N73"/>
  <c r="N82"/>
  <c r="M73"/>
  <c r="M82"/>
  <c r="L73"/>
  <c r="L82"/>
  <c r="K73"/>
  <c r="I73"/>
  <c r="I82"/>
  <c r="H73"/>
  <c r="H82"/>
  <c r="G73"/>
  <c r="G82"/>
  <c r="E82"/>
  <c r="F73"/>
  <c r="N72"/>
  <c r="M72"/>
  <c r="L72"/>
  <c r="K72"/>
  <c r="I72"/>
  <c r="H72"/>
  <c r="G72"/>
  <c r="N71"/>
  <c r="M71"/>
  <c r="L71"/>
  <c r="K71"/>
  <c r="J71"/>
  <c r="I71"/>
  <c r="H71"/>
  <c r="G71"/>
  <c r="F71"/>
  <c r="J70"/>
  <c r="E70"/>
  <c r="J69"/>
  <c r="E69"/>
  <c r="J68"/>
  <c r="E68"/>
  <c r="J67"/>
  <c r="E67"/>
  <c r="J66"/>
  <c r="E66"/>
  <c r="J65"/>
  <c r="E65"/>
  <c r="K80" i="48"/>
  <c r="K79"/>
  <c r="K88"/>
  <c r="K78"/>
  <c r="N80"/>
  <c r="M80"/>
  <c r="L80"/>
  <c r="N79"/>
  <c r="N88"/>
  <c r="M79"/>
  <c r="M88"/>
  <c r="L79"/>
  <c r="L88"/>
  <c r="N78"/>
  <c r="M78"/>
  <c r="L78"/>
  <c r="J74"/>
  <c r="I80"/>
  <c r="H80"/>
  <c r="F80"/>
  <c r="F79"/>
  <c r="F78"/>
  <c r="E74"/>
  <c r="N19" i="46"/>
  <c r="M19"/>
  <c r="L19"/>
  <c r="K19"/>
  <c r="J19"/>
  <c r="I19"/>
  <c r="H19"/>
  <c r="G19"/>
  <c r="F19"/>
  <c r="E19"/>
  <c r="J18"/>
  <c r="E18"/>
  <c r="J17"/>
  <c r="E17"/>
  <c r="N19" i="45"/>
  <c r="M19"/>
  <c r="L19"/>
  <c r="K19"/>
  <c r="J19"/>
  <c r="I19"/>
  <c r="H19"/>
  <c r="G19"/>
  <c r="F19"/>
  <c r="E19"/>
  <c r="J18"/>
  <c r="E18"/>
  <c r="J17"/>
  <c r="E17"/>
  <c r="N19" i="44"/>
  <c r="M19"/>
  <c r="L19"/>
  <c r="K19"/>
  <c r="I19"/>
  <c r="H19"/>
  <c r="G19"/>
  <c r="F19"/>
  <c r="E19"/>
  <c r="J18"/>
  <c r="E18"/>
  <c r="J17"/>
  <c r="E17"/>
  <c r="N22" i="43"/>
  <c r="M22"/>
  <c r="L22"/>
  <c r="K22"/>
  <c r="J22"/>
  <c r="I22"/>
  <c r="H22"/>
  <c r="G22"/>
  <c r="F22"/>
  <c r="E21"/>
  <c r="E20"/>
  <c r="N28" i="48"/>
  <c r="M28"/>
  <c r="L28"/>
  <c r="K28"/>
  <c r="J28"/>
  <c r="J27"/>
  <c r="G28"/>
  <c r="H28"/>
  <c r="I28"/>
  <c r="F28"/>
  <c r="E27"/>
  <c r="N60" i="46"/>
  <c r="M60"/>
  <c r="L60"/>
  <c r="K60"/>
  <c r="J60"/>
  <c r="I60"/>
  <c r="H60"/>
  <c r="G60"/>
  <c r="F60"/>
  <c r="E60"/>
  <c r="N59"/>
  <c r="M59"/>
  <c r="L59"/>
  <c r="K59"/>
  <c r="J59"/>
  <c r="I59"/>
  <c r="H59"/>
  <c r="G59"/>
  <c r="F59"/>
  <c r="E59"/>
  <c r="N58"/>
  <c r="M58"/>
  <c r="L58"/>
  <c r="K58"/>
  <c r="J58"/>
  <c r="I58"/>
  <c r="H58"/>
  <c r="G58"/>
  <c r="F58"/>
  <c r="E58"/>
  <c r="J57"/>
  <c r="E57"/>
  <c r="J56"/>
  <c r="E56"/>
  <c r="J55"/>
  <c r="E55"/>
  <c r="N60" i="45"/>
  <c r="M60"/>
  <c r="L60"/>
  <c r="K60"/>
  <c r="J60"/>
  <c r="I60"/>
  <c r="H60"/>
  <c r="G60"/>
  <c r="F60"/>
  <c r="E60"/>
  <c r="N59"/>
  <c r="M59"/>
  <c r="L59"/>
  <c r="K59"/>
  <c r="J59"/>
  <c r="I59"/>
  <c r="H59"/>
  <c r="G59"/>
  <c r="F59"/>
  <c r="E59"/>
  <c r="N58"/>
  <c r="M58"/>
  <c r="L58"/>
  <c r="K58"/>
  <c r="I58"/>
  <c r="H58"/>
  <c r="G58"/>
  <c r="F58"/>
  <c r="E58"/>
  <c r="J57"/>
  <c r="E57"/>
  <c r="J56"/>
  <c r="E56"/>
  <c r="J55"/>
  <c r="E55"/>
  <c r="N60" i="44"/>
  <c r="M60"/>
  <c r="L60"/>
  <c r="K60"/>
  <c r="J60"/>
  <c r="I60"/>
  <c r="H60"/>
  <c r="G60"/>
  <c r="F60"/>
  <c r="E60"/>
  <c r="N59"/>
  <c r="M59"/>
  <c r="L59"/>
  <c r="K59"/>
  <c r="J59"/>
  <c r="I59"/>
  <c r="H59"/>
  <c r="G59"/>
  <c r="F59"/>
  <c r="N58"/>
  <c r="M58"/>
  <c r="L58"/>
  <c r="K58"/>
  <c r="J58"/>
  <c r="I58"/>
  <c r="H58"/>
  <c r="G58"/>
  <c r="F58"/>
  <c r="J57"/>
  <c r="E57"/>
  <c r="J56"/>
  <c r="E56"/>
  <c r="J55"/>
  <c r="E55"/>
  <c r="N63" i="43"/>
  <c r="M63"/>
  <c r="L63"/>
  <c r="K63"/>
  <c r="J63"/>
  <c r="N62"/>
  <c r="M62"/>
  <c r="L62"/>
  <c r="K62"/>
  <c r="N61"/>
  <c r="M61"/>
  <c r="L61"/>
  <c r="K61"/>
  <c r="J61"/>
  <c r="J60"/>
  <c r="J59"/>
  <c r="J58"/>
  <c r="G63"/>
  <c r="H63"/>
  <c r="I63"/>
  <c r="F63"/>
  <c r="G62"/>
  <c r="H62"/>
  <c r="I62"/>
  <c r="F62"/>
  <c r="N69" i="48"/>
  <c r="M69"/>
  <c r="L69"/>
  <c r="K69"/>
  <c r="J69"/>
  <c r="N68"/>
  <c r="M68"/>
  <c r="L68"/>
  <c r="K68"/>
  <c r="J68"/>
  <c r="G69"/>
  <c r="H69"/>
  <c r="I69"/>
  <c r="H68"/>
  <c r="I68"/>
  <c r="F69"/>
  <c r="F68"/>
  <c r="E68"/>
  <c r="G61" i="43"/>
  <c r="H61"/>
  <c r="I61"/>
  <c r="F61"/>
  <c r="E60"/>
  <c r="J66" i="48"/>
  <c r="E66"/>
  <c r="K67"/>
  <c r="F67"/>
  <c r="J65"/>
  <c r="J64"/>
  <c r="H67"/>
  <c r="I67"/>
  <c r="L67"/>
  <c r="M67"/>
  <c r="N67"/>
  <c r="J67"/>
  <c r="E65"/>
  <c r="E64"/>
  <c r="H79"/>
  <c r="H88"/>
  <c r="I79"/>
  <c r="I88"/>
  <c r="H78"/>
  <c r="I78"/>
  <c r="L77"/>
  <c r="M77"/>
  <c r="N77"/>
  <c r="K77"/>
  <c r="H77"/>
  <c r="I77"/>
  <c r="F77"/>
  <c r="J72"/>
  <c r="J73"/>
  <c r="J75"/>
  <c r="J76"/>
  <c r="J71"/>
  <c r="E72"/>
  <c r="E73"/>
  <c r="E75"/>
  <c r="E76"/>
  <c r="E71"/>
  <c r="L40" i="46"/>
  <c r="L83"/>
  <c r="M40"/>
  <c r="M83"/>
  <c r="N40"/>
  <c r="K40"/>
  <c r="K83"/>
  <c r="G40"/>
  <c r="G83"/>
  <c r="H40"/>
  <c r="H83"/>
  <c r="I40"/>
  <c r="I83"/>
  <c r="F40"/>
  <c r="F83"/>
  <c r="E83"/>
  <c r="L39"/>
  <c r="L82"/>
  <c r="M39"/>
  <c r="N39"/>
  <c r="N82"/>
  <c r="K39"/>
  <c r="K82"/>
  <c r="G39"/>
  <c r="G82"/>
  <c r="H39"/>
  <c r="E39"/>
  <c r="I39"/>
  <c r="I82"/>
  <c r="F39"/>
  <c r="F82"/>
  <c r="E82"/>
  <c r="L38"/>
  <c r="L81"/>
  <c r="M38"/>
  <c r="M81"/>
  <c r="N38"/>
  <c r="N81"/>
  <c r="K38"/>
  <c r="K81"/>
  <c r="G38"/>
  <c r="G81"/>
  <c r="H38"/>
  <c r="H81"/>
  <c r="I38"/>
  <c r="I81"/>
  <c r="F38"/>
  <c r="F81"/>
  <c r="E81"/>
  <c r="J34"/>
  <c r="J35"/>
  <c r="E34"/>
  <c r="E35"/>
  <c r="J32"/>
  <c r="E32"/>
  <c r="L40" i="45"/>
  <c r="L83"/>
  <c r="M40"/>
  <c r="M83"/>
  <c r="N40"/>
  <c r="N83"/>
  <c r="K40"/>
  <c r="K83"/>
  <c r="J83"/>
  <c r="L39"/>
  <c r="L82"/>
  <c r="M39"/>
  <c r="M82"/>
  <c r="N39"/>
  <c r="K39"/>
  <c r="K82"/>
  <c r="J82"/>
  <c r="G40"/>
  <c r="G83"/>
  <c r="H40"/>
  <c r="H83"/>
  <c r="I40"/>
  <c r="I83"/>
  <c r="F40"/>
  <c r="F83"/>
  <c r="E83"/>
  <c r="G39"/>
  <c r="G82"/>
  <c r="H39"/>
  <c r="H82"/>
  <c r="I39"/>
  <c r="E39"/>
  <c r="F39"/>
  <c r="F82"/>
  <c r="L38"/>
  <c r="L81"/>
  <c r="M38"/>
  <c r="M81"/>
  <c r="N38"/>
  <c r="N81"/>
  <c r="K38"/>
  <c r="K81"/>
  <c r="J81"/>
  <c r="G38"/>
  <c r="H38"/>
  <c r="H81"/>
  <c r="I38"/>
  <c r="E38"/>
  <c r="F38"/>
  <c r="F81"/>
  <c r="J34"/>
  <c r="J35"/>
  <c r="E34"/>
  <c r="E35"/>
  <c r="J32"/>
  <c r="E32"/>
  <c r="E32" i="44"/>
  <c r="J32"/>
  <c r="L49" i="48"/>
  <c r="L92"/>
  <c r="M49"/>
  <c r="M92"/>
  <c r="N49"/>
  <c r="N92"/>
  <c r="K49"/>
  <c r="K92"/>
  <c r="J92"/>
  <c r="L48"/>
  <c r="L91"/>
  <c r="M48"/>
  <c r="M91"/>
  <c r="N48"/>
  <c r="N91"/>
  <c r="K48"/>
  <c r="K91"/>
  <c r="J91"/>
  <c r="G49"/>
  <c r="G92"/>
  <c r="H49"/>
  <c r="H92"/>
  <c r="I49"/>
  <c r="I92"/>
  <c r="F49"/>
  <c r="F92"/>
  <c r="G48"/>
  <c r="G91"/>
  <c r="H48"/>
  <c r="H91"/>
  <c r="I48"/>
  <c r="I91"/>
  <c r="F48"/>
  <c r="F91"/>
  <c r="E91"/>
  <c r="L47"/>
  <c r="L90"/>
  <c r="M47"/>
  <c r="N47"/>
  <c r="N90"/>
  <c r="K47"/>
  <c r="G47"/>
  <c r="G90"/>
  <c r="E90"/>
  <c r="H47"/>
  <c r="I47"/>
  <c r="I90"/>
  <c r="F47"/>
  <c r="E44"/>
  <c r="J43"/>
  <c r="J44"/>
  <c r="E43"/>
  <c r="J41"/>
  <c r="E41"/>
  <c r="J13" i="45"/>
  <c r="E13"/>
  <c r="J52" i="46"/>
  <c r="J53"/>
  <c r="J48"/>
  <c r="F53"/>
  <c r="F52"/>
  <c r="E52"/>
  <c r="F51"/>
  <c r="E48"/>
  <c r="K53" i="45"/>
  <c r="J53"/>
  <c r="K52"/>
  <c r="J52"/>
  <c r="K51"/>
  <c r="J48"/>
  <c r="F53"/>
  <c r="F52"/>
  <c r="E52"/>
  <c r="F51"/>
  <c r="E48"/>
  <c r="K53" i="44"/>
  <c r="K80"/>
  <c r="J80"/>
  <c r="K52"/>
  <c r="J52"/>
  <c r="F53"/>
  <c r="E53"/>
  <c r="F52"/>
  <c r="E52"/>
  <c r="K51"/>
  <c r="J48"/>
  <c r="F51"/>
  <c r="E48"/>
  <c r="K54" i="43"/>
  <c r="K56"/>
  <c r="J56"/>
  <c r="K55"/>
  <c r="J55"/>
  <c r="F55"/>
  <c r="E55"/>
  <c r="N62" i="48"/>
  <c r="M62"/>
  <c r="L62"/>
  <c r="K62"/>
  <c r="L61"/>
  <c r="M61"/>
  <c r="N61"/>
  <c r="K61"/>
  <c r="J61"/>
  <c r="G62"/>
  <c r="G89"/>
  <c r="H62"/>
  <c r="H89"/>
  <c r="I62"/>
  <c r="I89"/>
  <c r="F62"/>
  <c r="F89"/>
  <c r="H61"/>
  <c r="I61"/>
  <c r="F61"/>
  <c r="E61"/>
  <c r="J51" i="43"/>
  <c r="F54"/>
  <c r="E51"/>
  <c r="J57" i="48"/>
  <c r="E57"/>
  <c r="L40" i="44"/>
  <c r="L83"/>
  <c r="M40"/>
  <c r="M83"/>
  <c r="N40"/>
  <c r="N83"/>
  <c r="K40"/>
  <c r="K83"/>
  <c r="L39"/>
  <c r="L82"/>
  <c r="M39"/>
  <c r="M82"/>
  <c r="N39"/>
  <c r="N82"/>
  <c r="K39"/>
  <c r="K82"/>
  <c r="L38"/>
  <c r="L81"/>
  <c r="M38"/>
  <c r="M81"/>
  <c r="N38"/>
  <c r="N81"/>
  <c r="K38"/>
  <c r="G40"/>
  <c r="G83"/>
  <c r="H40"/>
  <c r="H83"/>
  <c r="I40"/>
  <c r="I83"/>
  <c r="F40"/>
  <c r="F83"/>
  <c r="E83"/>
  <c r="G39"/>
  <c r="G82"/>
  <c r="H39"/>
  <c r="H82"/>
  <c r="I39"/>
  <c r="I82"/>
  <c r="G38"/>
  <c r="G81"/>
  <c r="H38"/>
  <c r="H81"/>
  <c r="I38"/>
  <c r="I81"/>
  <c r="F38"/>
  <c r="G37"/>
  <c r="H37"/>
  <c r="I37"/>
  <c r="L37"/>
  <c r="M37"/>
  <c r="N37"/>
  <c r="K37"/>
  <c r="F37"/>
  <c r="J33"/>
  <c r="J34"/>
  <c r="J35"/>
  <c r="J36"/>
  <c r="E34"/>
  <c r="E35"/>
  <c r="E36"/>
  <c r="K43" i="43"/>
  <c r="K86"/>
  <c r="L43"/>
  <c r="L86"/>
  <c r="M43"/>
  <c r="M86"/>
  <c r="N43"/>
  <c r="N86"/>
  <c r="K42"/>
  <c r="K85"/>
  <c r="L42"/>
  <c r="L85"/>
  <c r="M42"/>
  <c r="M85"/>
  <c r="N42"/>
  <c r="N85"/>
  <c r="K41"/>
  <c r="L41"/>
  <c r="L84"/>
  <c r="M41"/>
  <c r="M84"/>
  <c r="N41"/>
  <c r="N84"/>
  <c r="F43"/>
  <c r="F86"/>
  <c r="G43"/>
  <c r="G86"/>
  <c r="H43"/>
  <c r="H86"/>
  <c r="I43"/>
  <c r="I86"/>
  <c r="F42"/>
  <c r="F85"/>
  <c r="G42"/>
  <c r="G85"/>
  <c r="H42"/>
  <c r="H85"/>
  <c r="I42"/>
  <c r="I85"/>
  <c r="F41"/>
  <c r="F84"/>
  <c r="E84"/>
  <c r="G41"/>
  <c r="G84"/>
  <c r="H41"/>
  <c r="H84"/>
  <c r="I41"/>
  <c r="I84"/>
  <c r="F40"/>
  <c r="G40"/>
  <c r="H40"/>
  <c r="I40"/>
  <c r="K40"/>
  <c r="L40"/>
  <c r="M40"/>
  <c r="N40"/>
  <c r="E37"/>
  <c r="E38"/>
  <c r="E43"/>
  <c r="J38"/>
  <c r="J43"/>
  <c r="J37"/>
  <c r="J35"/>
  <c r="J42"/>
  <c r="E35"/>
  <c r="E42"/>
  <c r="N15" i="46"/>
  <c r="M15"/>
  <c r="L15"/>
  <c r="L77"/>
  <c r="K15"/>
  <c r="I15"/>
  <c r="I77"/>
  <c r="H15"/>
  <c r="G15"/>
  <c r="F15"/>
  <c r="J14"/>
  <c r="E14"/>
  <c r="J13"/>
  <c r="E13"/>
  <c r="J12"/>
  <c r="E12"/>
  <c r="J11"/>
  <c r="E11"/>
  <c r="J10"/>
  <c r="E10"/>
  <c r="J9"/>
  <c r="E9"/>
  <c r="J8"/>
  <c r="J15"/>
  <c r="E8"/>
  <c r="E15"/>
  <c r="N15" i="45"/>
  <c r="M15"/>
  <c r="L15"/>
  <c r="K15"/>
  <c r="I15"/>
  <c r="I77"/>
  <c r="H15"/>
  <c r="G15"/>
  <c r="F15"/>
  <c r="J14"/>
  <c r="E14"/>
  <c r="J12"/>
  <c r="E12"/>
  <c r="J11"/>
  <c r="E11"/>
  <c r="J10"/>
  <c r="E10"/>
  <c r="J9"/>
  <c r="E9"/>
  <c r="J8"/>
  <c r="J15"/>
  <c r="E8"/>
  <c r="N15" i="44"/>
  <c r="N77"/>
  <c r="M15"/>
  <c r="L15"/>
  <c r="L77"/>
  <c r="J77"/>
  <c r="K15"/>
  <c r="I15"/>
  <c r="I77"/>
  <c r="H15"/>
  <c r="G15"/>
  <c r="F15"/>
  <c r="F78"/>
  <c r="E78"/>
  <c r="J14"/>
  <c r="E14"/>
  <c r="J13"/>
  <c r="E13"/>
  <c r="J12"/>
  <c r="E12"/>
  <c r="J11"/>
  <c r="E11"/>
  <c r="J10"/>
  <c r="E10"/>
  <c r="J9"/>
  <c r="E9"/>
  <c r="J8"/>
  <c r="J15"/>
  <c r="E8"/>
  <c r="E15"/>
  <c r="N18" i="43"/>
  <c r="M18"/>
  <c r="L18"/>
  <c r="E17" i="47"/>
  <c r="F17" s="1"/>
  <c r="F18" s="1"/>
  <c r="J16" i="43"/>
  <c r="J15"/>
  <c r="J14"/>
  <c r="J13"/>
  <c r="J12"/>
  <c r="J11"/>
  <c r="I18"/>
  <c r="H18"/>
  <c r="G18"/>
  <c r="E16"/>
  <c r="E15"/>
  <c r="E14"/>
  <c r="E13"/>
  <c r="E12"/>
  <c r="E11"/>
  <c r="G21" i="48"/>
  <c r="H21"/>
  <c r="I21"/>
  <c r="L21"/>
  <c r="M21"/>
  <c r="M86"/>
  <c r="N21"/>
  <c r="J15"/>
  <c r="J16"/>
  <c r="J17"/>
  <c r="J18"/>
  <c r="J19"/>
  <c r="J14"/>
  <c r="K79" i="46"/>
  <c r="J79"/>
  <c r="F79"/>
  <c r="E79"/>
  <c r="E45"/>
  <c r="J44"/>
  <c r="E44"/>
  <c r="J43"/>
  <c r="E43"/>
  <c r="J42"/>
  <c r="E42"/>
  <c r="J45" i="45"/>
  <c r="F79"/>
  <c r="E79"/>
  <c r="J44"/>
  <c r="E44"/>
  <c r="J43"/>
  <c r="E43"/>
  <c r="J42"/>
  <c r="E42"/>
  <c r="K79" i="44"/>
  <c r="J79"/>
  <c r="J44"/>
  <c r="E44"/>
  <c r="J43"/>
  <c r="E43"/>
  <c r="J42"/>
  <c r="E42"/>
  <c r="J48" i="43"/>
  <c r="F82"/>
  <c r="J47"/>
  <c r="E47"/>
  <c r="J46"/>
  <c r="E46"/>
  <c r="J45"/>
  <c r="E45"/>
  <c r="J53" i="48"/>
  <c r="E53"/>
  <c r="J52"/>
  <c r="E52"/>
  <c r="J51"/>
  <c r="E51"/>
  <c r="J29" i="46"/>
  <c r="E29"/>
  <c r="J28"/>
  <c r="E28"/>
  <c r="J27"/>
  <c r="E27"/>
  <c r="J26"/>
  <c r="E26"/>
  <c r="J29" i="45"/>
  <c r="E29"/>
  <c r="J28"/>
  <c r="E28"/>
  <c r="J27"/>
  <c r="E27"/>
  <c r="J26"/>
  <c r="E26"/>
  <c r="J26" i="44"/>
  <c r="E26"/>
  <c r="J29" i="43"/>
  <c r="E29"/>
  <c r="J30"/>
  <c r="E30"/>
  <c r="J35" i="48"/>
  <c r="E35"/>
  <c r="N29" i="44"/>
  <c r="M29"/>
  <c r="L29"/>
  <c r="L78"/>
  <c r="J78"/>
  <c r="K29"/>
  <c r="I29"/>
  <c r="H29"/>
  <c r="G29"/>
  <c r="G77"/>
  <c r="J28"/>
  <c r="E28"/>
  <c r="J27"/>
  <c r="J29"/>
  <c r="E27"/>
  <c r="E29"/>
  <c r="J31" i="43"/>
  <c r="E31"/>
  <c r="N23" i="46"/>
  <c r="M23"/>
  <c r="M78"/>
  <c r="L23"/>
  <c r="K23"/>
  <c r="K77"/>
  <c r="J77"/>
  <c r="I23"/>
  <c r="H23"/>
  <c r="H78"/>
  <c r="G23"/>
  <c r="F23"/>
  <c r="F78"/>
  <c r="J22"/>
  <c r="E22"/>
  <c r="J21"/>
  <c r="J23"/>
  <c r="E21"/>
  <c r="E23"/>
  <c r="N23" i="45"/>
  <c r="M23"/>
  <c r="M78"/>
  <c r="L23"/>
  <c r="K23"/>
  <c r="K77"/>
  <c r="J77"/>
  <c r="I23"/>
  <c r="H23"/>
  <c r="H78"/>
  <c r="G23"/>
  <c r="G78"/>
  <c r="F23"/>
  <c r="J22"/>
  <c r="E22"/>
  <c r="J21"/>
  <c r="J23"/>
  <c r="E21"/>
  <c r="E23"/>
  <c r="N23" i="44"/>
  <c r="M23"/>
  <c r="L23"/>
  <c r="K23"/>
  <c r="K78"/>
  <c r="J22"/>
  <c r="J21"/>
  <c r="J23"/>
  <c r="I23"/>
  <c r="I78"/>
  <c r="H23"/>
  <c r="G23"/>
  <c r="F23"/>
  <c r="E22"/>
  <c r="E21"/>
  <c r="E23"/>
  <c r="N26" i="43"/>
  <c r="N81"/>
  <c r="J81"/>
  <c r="M26"/>
  <c r="M80"/>
  <c r="L26"/>
  <c r="K26"/>
  <c r="J25"/>
  <c r="J24"/>
  <c r="K37" i="46"/>
  <c r="J37"/>
  <c r="J36"/>
  <c r="J33"/>
  <c r="J31"/>
  <c r="F37"/>
  <c r="E37"/>
  <c r="E36"/>
  <c r="E33"/>
  <c r="E31"/>
  <c r="K37" i="45"/>
  <c r="J36"/>
  <c r="J33"/>
  <c r="J31"/>
  <c r="F37"/>
  <c r="E37"/>
  <c r="E36"/>
  <c r="E33"/>
  <c r="E31"/>
  <c r="J31" i="44"/>
  <c r="E33"/>
  <c r="E31"/>
  <c r="J39" i="43"/>
  <c r="J36"/>
  <c r="J34"/>
  <c r="E39"/>
  <c r="E36"/>
  <c r="E34"/>
  <c r="F46" i="48"/>
  <c r="E46"/>
  <c r="K46"/>
  <c r="J46"/>
  <c r="J45"/>
  <c r="J42"/>
  <c r="E45"/>
  <c r="E42"/>
  <c r="J40"/>
  <c r="E40"/>
  <c r="J37"/>
  <c r="E37"/>
  <c r="N38"/>
  <c r="M38"/>
  <c r="L38"/>
  <c r="L86"/>
  <c r="K38"/>
  <c r="J38"/>
  <c r="I38"/>
  <c r="H38"/>
  <c r="G38"/>
  <c r="F38"/>
  <c r="E38"/>
  <c r="N32" i="43"/>
  <c r="M32"/>
  <c r="M81"/>
  <c r="L32"/>
  <c r="I32"/>
  <c r="H32"/>
  <c r="G32"/>
  <c r="F32"/>
  <c r="N51" i="46"/>
  <c r="M51"/>
  <c r="M77"/>
  <c r="L51"/>
  <c r="K51"/>
  <c r="I51"/>
  <c r="H51"/>
  <c r="E51"/>
  <c r="G51"/>
  <c r="G77"/>
  <c r="J50"/>
  <c r="E50"/>
  <c r="J49"/>
  <c r="E49"/>
  <c r="J47"/>
  <c r="E47"/>
  <c r="N51" i="45"/>
  <c r="N77"/>
  <c r="M51"/>
  <c r="J51"/>
  <c r="L51"/>
  <c r="E51"/>
  <c r="J50"/>
  <c r="E50"/>
  <c r="J49"/>
  <c r="E49"/>
  <c r="J47"/>
  <c r="E47"/>
  <c r="N51" i="44"/>
  <c r="M51"/>
  <c r="L51"/>
  <c r="J51"/>
  <c r="I51"/>
  <c r="H51"/>
  <c r="H77"/>
  <c r="G51"/>
  <c r="J50"/>
  <c r="E50"/>
  <c r="J49"/>
  <c r="E49"/>
  <c r="J47"/>
  <c r="E47"/>
  <c r="E61" i="43"/>
  <c r="E59"/>
  <c r="E58"/>
  <c r="N54"/>
  <c r="M54"/>
  <c r="L54"/>
  <c r="I54"/>
  <c r="H54"/>
  <c r="G54"/>
  <c r="E54"/>
  <c r="J53"/>
  <c r="E53"/>
  <c r="J52"/>
  <c r="E52"/>
  <c r="J50"/>
  <c r="E50"/>
  <c r="I26"/>
  <c r="I81"/>
  <c r="H26"/>
  <c r="H80"/>
  <c r="G26"/>
  <c r="G80"/>
  <c r="G81"/>
  <c r="F26"/>
  <c r="F80"/>
  <c r="E25"/>
  <c r="E24"/>
  <c r="E26"/>
  <c r="N32" i="48"/>
  <c r="M32"/>
  <c r="L32"/>
  <c r="L87"/>
  <c r="K32"/>
  <c r="I32"/>
  <c r="I87"/>
  <c r="H32"/>
  <c r="G32"/>
  <c r="G87"/>
  <c r="F32"/>
  <c r="E31"/>
  <c r="J31"/>
  <c r="J30"/>
  <c r="J32"/>
  <c r="E30"/>
  <c r="J36"/>
  <c r="E36"/>
  <c r="J58"/>
  <c r="N60"/>
  <c r="M60"/>
  <c r="L60"/>
  <c r="K60"/>
  <c r="J60"/>
  <c r="I60"/>
  <c r="I86"/>
  <c r="H60"/>
  <c r="F60"/>
  <c r="J59"/>
  <c r="E59"/>
  <c r="E58"/>
  <c r="J56"/>
  <c r="E56"/>
  <c r="J51" i="46"/>
  <c r="J58" i="45"/>
  <c r="E48" i="43"/>
  <c r="E22"/>
  <c r="E68" i="46"/>
  <c r="E70"/>
  <c r="E71"/>
  <c r="E69" i="45"/>
  <c r="E68"/>
  <c r="E70"/>
  <c r="K79"/>
  <c r="J79"/>
  <c r="K80"/>
  <c r="J80"/>
  <c r="J71" i="44"/>
  <c r="J69"/>
  <c r="J70"/>
  <c r="E68"/>
  <c r="E69"/>
  <c r="J74" i="43"/>
  <c r="J72"/>
  <c r="E72"/>
  <c r="E74"/>
  <c r="J54" i="48"/>
  <c r="J53" i="44"/>
  <c r="F80" i="45"/>
  <c r="E80"/>
  <c r="E53"/>
  <c r="F80" i="46"/>
  <c r="E80"/>
  <c r="E53"/>
  <c r="J40" i="45"/>
  <c r="E38" i="46"/>
  <c r="H82"/>
  <c r="M82"/>
  <c r="E40"/>
  <c r="N83"/>
  <c r="J83"/>
  <c r="J40"/>
  <c r="E79" i="48"/>
  <c r="F80" i="44"/>
  <c r="E80"/>
  <c r="E71"/>
  <c r="K78" i="45"/>
  <c r="J78"/>
  <c r="K82" i="43"/>
  <c r="G77" i="45"/>
  <c r="L77"/>
  <c r="E38" i="44"/>
  <c r="J39"/>
  <c r="I82" i="45"/>
  <c r="N82"/>
  <c r="J38" i="46"/>
  <c r="E67" i="48"/>
  <c r="M78" i="44"/>
  <c r="L78" i="45"/>
  <c r="N78"/>
  <c r="I81"/>
  <c r="G81"/>
  <c r="I78"/>
  <c r="G78" i="46"/>
  <c r="I78"/>
  <c r="J68" i="45"/>
  <c r="J69"/>
  <c r="K83" i="43"/>
  <c r="J83"/>
  <c r="K81"/>
  <c r="F82" i="44"/>
  <c r="J40"/>
  <c r="K81"/>
  <c r="J81"/>
  <c r="J45" i="46"/>
  <c r="E45" i="45"/>
  <c r="E58" i="44"/>
  <c r="E37"/>
  <c r="J38"/>
  <c r="E59"/>
  <c r="H78"/>
  <c r="J45"/>
  <c r="E70"/>
  <c r="J81" i="46"/>
  <c r="N78"/>
  <c r="L81" i="43"/>
  <c r="F45" i="44"/>
  <c r="E45"/>
  <c r="J71" i="46"/>
  <c r="F79" i="44"/>
  <c r="E79"/>
  <c r="F81"/>
  <c r="E81"/>
  <c r="E60" i="48"/>
  <c r="E48"/>
  <c r="J78"/>
  <c r="E82" i="44"/>
  <c r="E39"/>
  <c r="E40" i="43"/>
  <c r="E41"/>
  <c r="J49" i="48"/>
  <c r="E54"/>
  <c r="E77"/>
  <c r="E78"/>
  <c r="J82" i="46"/>
  <c r="J37" i="45"/>
  <c r="J41" i="43"/>
  <c r="N80"/>
  <c r="N78" i="44"/>
  <c r="M77"/>
  <c r="H77" i="45"/>
  <c r="M77"/>
  <c r="F77" i="46"/>
  <c r="E77"/>
  <c r="H77"/>
  <c r="E51" i="44"/>
  <c r="H81" i="43"/>
  <c r="L78" i="46"/>
  <c r="N77"/>
  <c r="G78" i="44"/>
  <c r="E81" i="45"/>
  <c r="K78" i="46"/>
  <c r="J78"/>
  <c r="E40" i="45"/>
  <c r="J80" i="46"/>
  <c r="E85" i="48"/>
  <c r="E62"/>
  <c r="J26" i="43"/>
  <c r="K84"/>
  <c r="J40"/>
  <c r="J83" i="44"/>
  <c r="J18" i="43"/>
  <c r="J82" i="44"/>
  <c r="J37"/>
  <c r="J19"/>
  <c r="K77"/>
  <c r="H72" i="47"/>
  <c r="H81"/>
  <c r="J86" i="43"/>
  <c r="E71"/>
  <c r="E73"/>
  <c r="J73"/>
  <c r="J82"/>
  <c r="E62"/>
  <c r="E63"/>
  <c r="I80"/>
  <c r="L80"/>
  <c r="J84"/>
  <c r="E32"/>
  <c r="J85"/>
  <c r="J54"/>
  <c r="J62"/>
  <c r="E83"/>
  <c r="F73" i="47"/>
  <c r="E73" s="1"/>
  <c r="F42"/>
  <c r="F85" s="1"/>
  <c r="E85" s="1"/>
  <c r="F55"/>
  <c r="E55"/>
  <c r="F48"/>
  <c r="F82"/>
  <c r="E82" s="1"/>
  <c r="F72"/>
  <c r="E72" s="1"/>
  <c r="E26"/>
  <c r="E28" i="48"/>
  <c r="N87"/>
  <c r="J77"/>
  <c r="E69"/>
  <c r="E80"/>
  <c r="J80"/>
  <c r="F88"/>
  <c r="M89"/>
  <c r="J79"/>
  <c r="E47"/>
  <c r="E49"/>
  <c r="F21"/>
  <c r="F87"/>
  <c r="E87"/>
  <c r="F41" i="47"/>
  <c r="E41"/>
  <c r="E48"/>
  <c r="F62"/>
  <c r="E62" s="1"/>
  <c r="E18" i="43"/>
  <c r="F43" i="47"/>
  <c r="F86"/>
  <c r="E86" s="1"/>
  <c r="F40"/>
  <c r="E40" s="1"/>
  <c r="F61"/>
  <c r="E61" s="1"/>
  <c r="F63"/>
  <c r="E63" s="1"/>
  <c r="F84"/>
  <c r="E84" s="1"/>
  <c r="E43"/>
  <c r="E89" i="48"/>
  <c r="K87"/>
  <c r="J48"/>
  <c r="M87"/>
  <c r="L89"/>
  <c r="N89"/>
  <c r="F90"/>
  <c r="H90"/>
  <c r="K90"/>
  <c r="J90"/>
  <c r="M90"/>
  <c r="E92"/>
  <c r="E24" i="47"/>
  <c r="H87" i="48"/>
  <c r="K86"/>
  <c r="N86"/>
  <c r="J62"/>
  <c r="K89"/>
  <c r="J89"/>
  <c r="E82" i="45"/>
  <c r="I80" i="47"/>
  <c r="F54"/>
  <c r="E54"/>
  <c r="F71"/>
  <c r="E71"/>
  <c r="G86" i="48"/>
  <c r="F22" i="47"/>
  <c r="E22"/>
  <c r="E70"/>
  <c r="F56"/>
  <c r="F83" s="1"/>
  <c r="E83" s="1"/>
  <c r="J32" i="43"/>
  <c r="F77" i="44"/>
  <c r="E77"/>
  <c r="F81" i="43"/>
  <c r="E81"/>
  <c r="H86" i="48"/>
  <c r="J47"/>
  <c r="J39" i="45"/>
  <c r="J38"/>
  <c r="E40" i="44"/>
  <c r="J39" i="46"/>
  <c r="E32" i="48"/>
  <c r="F78" i="45"/>
  <c r="E78"/>
  <c r="E78" i="46"/>
  <c r="J21" i="48"/>
  <c r="E15" i="45"/>
  <c r="F77"/>
  <c r="E77"/>
  <c r="J70"/>
  <c r="E71"/>
  <c r="J71"/>
  <c r="G80" i="47"/>
  <c r="G81"/>
  <c r="J22" i="48"/>
  <c r="E56" i="47"/>
  <c r="J80" i="43"/>
  <c r="E80"/>
  <c r="E85"/>
  <c r="E86"/>
  <c r="E25" i="47"/>
  <c r="J88" i="48"/>
  <c r="E88"/>
  <c r="J87"/>
  <c r="J86"/>
  <c r="F86"/>
  <c r="E86"/>
  <c r="F80" i="47" l="1"/>
  <c r="E80" s="1"/>
  <c r="F81"/>
  <c r="E81" s="1"/>
  <c r="E42"/>
  <c r="E18"/>
</calcChain>
</file>

<file path=xl/sharedStrings.xml><?xml version="1.0" encoding="utf-8"?>
<sst xmlns="http://schemas.openxmlformats.org/spreadsheetml/2006/main" count="1162" uniqueCount="176">
  <si>
    <t>Сроки реализации</t>
  </si>
  <si>
    <t>План на 2015 год</t>
  </si>
  <si>
    <t>План на 2016 год</t>
  </si>
  <si>
    <t>Всего</t>
  </si>
  <si>
    <t>Местный бюджет</t>
  </si>
  <si>
    <t>Федераль-ный бюджет</t>
  </si>
  <si>
    <t>Внебюд-жетные средства</t>
  </si>
  <si>
    <t>ДГХ</t>
  </si>
  <si>
    <t>1.1.</t>
  </si>
  <si>
    <t>1.2.</t>
  </si>
  <si>
    <t>1.3.</t>
  </si>
  <si>
    <t>Федеральный бюджет</t>
  </si>
  <si>
    <t>Таблица № 1 (2015-2016гг.)</t>
  </si>
  <si>
    <t>Ремонт и реконструкция наружного освещения</t>
  </si>
  <si>
    <t>Устройство наружного освещения</t>
  </si>
  <si>
    <t>ДГД</t>
  </si>
  <si>
    <t>Итого по задаче :</t>
  </si>
  <si>
    <t>Таблица № 2 (2017-2018гг.)</t>
  </si>
  <si>
    <t>План на 2017 год</t>
  </si>
  <si>
    <t>План на 2018 год</t>
  </si>
  <si>
    <t>Таблица № 3 (2019-2020гг.)</t>
  </si>
  <si>
    <t>Таблица № 4 (2021-2022гг.)</t>
  </si>
  <si>
    <t>План на 2021 год</t>
  </si>
  <si>
    <t>План на 2022 год</t>
  </si>
  <si>
    <t>План на 2023 год</t>
  </si>
  <si>
    <t>План на 2024 год</t>
  </si>
  <si>
    <t>План на 2019 год</t>
  </si>
  <si>
    <t>План на 2020 год</t>
  </si>
  <si>
    <t>План на 2015 - 2024 годы</t>
  </si>
  <si>
    <t>Внебюджетные средства</t>
  </si>
  <si>
    <t>7.1.</t>
  </si>
  <si>
    <t>7.2.</t>
  </si>
  <si>
    <t>7.3.</t>
  </si>
  <si>
    <t>6.1.</t>
  </si>
  <si>
    <t>6.2.</t>
  </si>
  <si>
    <t>6.3.</t>
  </si>
  <si>
    <t>ДДХиТ</t>
  </si>
  <si>
    <t>8.1.</t>
  </si>
  <si>
    <t>8.2.</t>
  </si>
  <si>
    <t>Задача 9: Благоустройство обзорного (кольцевого) туристического маршрута по городскому округу Тольятти.</t>
  </si>
  <si>
    <t>9.1.</t>
  </si>
  <si>
    <t>9.2.</t>
  </si>
  <si>
    <t>9.3.</t>
  </si>
  <si>
    <t xml:space="preserve">Установка архитектурно-средовых композиций </t>
  </si>
  <si>
    <t>9.4.</t>
  </si>
  <si>
    <t>ДО</t>
  </si>
  <si>
    <t>5.1.</t>
  </si>
  <si>
    <t>5.2.</t>
  </si>
  <si>
    <t>5.3.</t>
  </si>
  <si>
    <t>Валка и обрезка аварийно-опасных и сухостойных деревьев</t>
  </si>
  <si>
    <t>Озеленение</t>
  </si>
  <si>
    <t>4.1.</t>
  </si>
  <si>
    <t>3.1.</t>
  </si>
  <si>
    <t>3.2.</t>
  </si>
  <si>
    <t>2.1.</t>
  </si>
  <si>
    <t>2.2.</t>
  </si>
  <si>
    <t>1.5.</t>
  </si>
  <si>
    <t>1.6.</t>
  </si>
  <si>
    <t>1.7.</t>
  </si>
  <si>
    <t>Мероприятия по комплексному развитию и благоустройству береговой линии Куйбышевского водохранилища</t>
  </si>
  <si>
    <t xml:space="preserve">Задача 5: Обеспечение комплексного благоустройства территорий образовательных учреждений. </t>
  </si>
  <si>
    <t>4.1.1</t>
  </si>
  <si>
    <t>Комплексное развитие и благоустройство береговой линии Куйбышевского водохранилища</t>
  </si>
  <si>
    <t>4.1.2.</t>
  </si>
  <si>
    <t>4.1.3.</t>
  </si>
  <si>
    <t xml:space="preserve">Предпроектные работы и изыскания </t>
  </si>
  <si>
    <t>Разработка концепции парковочного пространства</t>
  </si>
  <si>
    <t>Строительство объектов парковочного пространства</t>
  </si>
  <si>
    <t>Таблица № 5 (2023-2024гг.)</t>
  </si>
  <si>
    <t>Итого по задаче 1:</t>
  </si>
  <si>
    <t>Итого по задаче 2:</t>
  </si>
  <si>
    <t>ДК</t>
  </si>
  <si>
    <t>Итого по задаче 3:</t>
  </si>
  <si>
    <t>Итого по задаче 4:</t>
  </si>
  <si>
    <t>Област-ной бюджет</t>
  </si>
  <si>
    <t>4.1.1.</t>
  </si>
  <si>
    <t>Итого по задаче 6:</t>
  </si>
  <si>
    <t xml:space="preserve"> </t>
  </si>
  <si>
    <t xml:space="preserve">ДГХ  </t>
  </si>
  <si>
    <t xml:space="preserve">  </t>
  </si>
  <si>
    <t xml:space="preserve">   </t>
  </si>
  <si>
    <t>Итого по задаче 5,                                                    в том числе:</t>
  </si>
  <si>
    <t>Итого по задаче 8,                                       в том числе:</t>
  </si>
  <si>
    <t>Итого по задаче 9,                                      в том числе:</t>
  </si>
  <si>
    <t>Итого по Программе,                                                в том числе:</t>
  </si>
  <si>
    <t xml:space="preserve">    </t>
  </si>
  <si>
    <t>Итого по задаче 5,                                                 в том числе:</t>
  </si>
  <si>
    <t>Итого по задаче 8,                                             в том числе:</t>
  </si>
  <si>
    <t xml:space="preserve">       </t>
  </si>
  <si>
    <t>Итого по задаче 7,                                    в том числе:</t>
  </si>
  <si>
    <t xml:space="preserve">        </t>
  </si>
  <si>
    <t xml:space="preserve">Задача 1: Обеспечение комплексного благоустройства внутриквартальных территорий. </t>
  </si>
  <si>
    <t xml:space="preserve">Подготовка проектной документации    </t>
  </si>
  <si>
    <t>Благоустройство  мест отдыха на внутриквартальных территориях</t>
  </si>
  <si>
    <t>Благоустройство мест массового отдыха  в буферной зоне  лесного массива</t>
  </si>
  <si>
    <t xml:space="preserve">Подготовка проектной документации </t>
  </si>
  <si>
    <t>Подготовка проектной документации</t>
  </si>
  <si>
    <t>Благоустройство знаковых и социально значимых мест</t>
  </si>
  <si>
    <t>УФКиС</t>
  </si>
  <si>
    <t>Ремонт остановок общественного транспорта с заменой автопавильонов</t>
  </si>
  <si>
    <t>Устройство объектов ландшафтной архитектуры</t>
  </si>
  <si>
    <t>Установка МАФ</t>
  </si>
  <si>
    <t xml:space="preserve">9.3. </t>
  </si>
  <si>
    <t>9.5.</t>
  </si>
  <si>
    <t xml:space="preserve">Установка МАФ </t>
  </si>
  <si>
    <t xml:space="preserve">     </t>
  </si>
  <si>
    <t>Благоустройство территорий школ и учреждений дополнительного образования детей</t>
  </si>
  <si>
    <t>Благоустройство территорий  детских садов</t>
  </si>
  <si>
    <t>Задача 6: Организация парковочного пространства.</t>
  </si>
  <si>
    <t>Таблица № 6 (2015-2024гг.)</t>
  </si>
  <si>
    <t xml:space="preserve">Задача 7: Приведение в нормативное состояние наружного освещения внутриквартальных территорий. </t>
  </si>
  <si>
    <t>Задача 8: Обеспечение комплексного благоустройства знаковых и социально значимых мест.</t>
  </si>
  <si>
    <t>Цель: Организация благоустройства территории городского округа Тольятти для повышения комфортности условий проживания граждан в условиях сложившейся застройки, обустройство мест массового отдыха населения.</t>
  </si>
  <si>
    <t>Задача 2: Организация новых и восстановление существующих  мест отдыха на внутриквартальных территориях.</t>
  </si>
  <si>
    <t>Задача 3: Обустройство мест массового отдыха  в буферной зоне лесного массива.</t>
  </si>
  <si>
    <t xml:space="preserve">Задача 4: Обустройство мест массового отдыха на береговых зонах водных объектов. </t>
  </si>
  <si>
    <t>2019-2024</t>
  </si>
  <si>
    <t>Установка объектов информационно-туристической тематики</t>
  </si>
  <si>
    <t>Задача 10: Проведение отдельных видов работ по ремонту многоквартирных домов и благоустройству их дворовых территорий, предусмотренных государственной программой Самарской области «Содействие развитию благоустройства территорий муниципальных образований в Самарской области на 2014-2018 годы».</t>
  </si>
  <si>
    <t>10.1</t>
  </si>
  <si>
    <t>10.2.</t>
  </si>
  <si>
    <t>10.3</t>
  </si>
  <si>
    <t>Ремонт подъездов многоквартирных домов</t>
  </si>
  <si>
    <t>Ремонт фасадов многоквартиных домов</t>
  </si>
  <si>
    <t>Благоустройство придомовых территорий многоквартирных домов</t>
  </si>
  <si>
    <t>Итого по задаче 10</t>
  </si>
  <si>
    <t>1.4.</t>
  </si>
  <si>
    <t xml:space="preserve"> к муниципальной программе "Благоустройство территории городского округа Тольятти  на 2015-2024 годы"</t>
  </si>
  <si>
    <t>Приложение № 1</t>
  </si>
  <si>
    <t xml:space="preserve">                                                                                                                                                        от ___________ № ______________</t>
  </si>
  <si>
    <t xml:space="preserve">  к постановлению мэрии городского округа Тольятти   </t>
  </si>
  <si>
    <t>Подготовка проектной документации и проведение государственной экспертизы такой документации</t>
  </si>
  <si>
    <t>Ремонт, восстановление и устройство спортивных площадок, универсальных покрытий, установка ограждений и оборудования   на них, в том числе относящихся к общему имуществу многоквартирных домов городского округа Тольятти</t>
  </si>
  <si>
    <t>Ремонт, восстановление и устройство детских и хозяйственных площадок, универсальных покрытий, установка ограждений и оборудования   на них, в том числе относящихся к общему имуществу многоквартирных домов городского округа Тольятти</t>
  </si>
  <si>
    <t>Ремонт, восстановление и устройство спортивных площадок, универсальных покрытий, установка ограждений и оборудования на них, в том числе относящихся к общему имуществу многоквартирных домов городского округа Тольятти</t>
  </si>
  <si>
    <t>Ремонт, восстановление и устройство детских и хозяйственных площадок, универсальных покрытий, установка ограждений и оборудования на них, в том числе относящихся к общему имуществу многоквартирных домов городского округа Тольятти</t>
  </si>
  <si>
    <t>Итого по задаче 5,                                 в том числе:</t>
  </si>
  <si>
    <t>Итого по задаче 7,                                         в том числе:</t>
  </si>
  <si>
    <t>Итого по задаче 8,                                   в том числе:</t>
  </si>
  <si>
    <t>Итого по задаче 7,                                     в том числе:</t>
  </si>
  <si>
    <t>Итого по задаче 5,                                       в том числе:</t>
  </si>
  <si>
    <t>Итого по задаче 8,                                    в том числе:</t>
  </si>
  <si>
    <t>2019-2021,  2023-2024</t>
  </si>
  <si>
    <t>Областной бюджет</t>
  </si>
  <si>
    <t xml:space="preserve"> 2019-2021</t>
  </si>
  <si>
    <t>2019-2020</t>
  </si>
  <si>
    <t xml:space="preserve"> 2019-2023</t>
  </si>
  <si>
    <t>2020-2024</t>
  </si>
  <si>
    <t>2019-2020,  2022-2023</t>
  </si>
  <si>
    <t>2019-2023</t>
  </si>
  <si>
    <t>2019,    2020</t>
  </si>
  <si>
    <t>2019-2021</t>
  </si>
  <si>
    <t xml:space="preserve"> 2019-2024</t>
  </si>
  <si>
    <t>Итого по Программе,                                                           в том числе:</t>
  </si>
  <si>
    <t>Комплексное благоустройство внутриквартальных территорий</t>
  </si>
  <si>
    <t>Итого по задаче 5,                                                             в том числе:</t>
  </si>
  <si>
    <t>Итого по задаче 7,                                                              в том числе:</t>
  </si>
  <si>
    <t>Итого по задаче 8,                                                               в том числе:</t>
  </si>
  <si>
    <t>Итого по задаче 9,                                                             в том числе:</t>
  </si>
  <si>
    <t xml:space="preserve"> Приложение № 1 </t>
  </si>
  <si>
    <t xml:space="preserve">Перечень мероприятий муниципальной программы "Благоустройство территории  городского округа Тольятти                                                                                       на 2015-2024 годы" </t>
  </si>
  <si>
    <t>№ п/п</t>
  </si>
  <si>
    <t xml:space="preserve">Наименование целей, задач и мероприятий муниципальной программы  </t>
  </si>
  <si>
    <t>Ответственный исполнитель</t>
  </si>
  <si>
    <t>Финансовое обеспечение реализации муниципальной программы, тыс.руб.</t>
  </si>
  <si>
    <t xml:space="preserve"> Приложение № 2 </t>
  </si>
  <si>
    <t>Наименование целей, задач и мероприятий муниципальной программы</t>
  </si>
  <si>
    <t xml:space="preserve"> Приложение № 3 </t>
  </si>
  <si>
    <t xml:space="preserve">субсидии производителям товаров, работ и услуг </t>
  </si>
  <si>
    <t>2016-2024</t>
  </si>
  <si>
    <t>закупка товаров, работ и услуг (аукционы)</t>
  </si>
  <si>
    <t>Ремонт, восстановление и устройство  твердых покрытий тротуаров, проездов, хозяйственных площадок, универсальных покрытий, площадок для временной парковки автомашин, ливневой канализации, дождеприемных колодцев, освещения, в том числе относящихся к общему имуществу многоквартирных домов городского округа Тольятти</t>
  </si>
  <si>
    <t>Ремонт, восстановление и устройство  твердых покрытий тротуаров, проездов, хозяйственных площадок, универсальных покрытий, площадок для временной парковки автомашин, ливневой канализации, дождеприемных колодцев,  освещения, в том числе относящихся к общему имуществу многоквартирных домов городского округа Тольятти</t>
  </si>
  <si>
    <t>*Оплата ранее принятых обязательств, в том числе:</t>
  </si>
  <si>
    <t>Итого по задаче 8,                                                в том числе:</t>
  </si>
  <si>
    <t>Итого по задаче 9,                                            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</si>
</sst>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&quot;Да&quot;;&quot;Да&quot;;&quot;Нет&quot;"/>
    <numFmt numFmtId="176" formatCode="#,##0.0"/>
  </numFmts>
  <fonts count="4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0" fontId="23" fillId="4" borderId="0" applyNumberFormat="0" applyBorder="0" applyAlignment="0" applyProtection="0"/>
  </cellStyleXfs>
  <cellXfs count="172">
    <xf numFmtId="0" fontId="0" fillId="0" borderId="0" xfId="0"/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vertical="center" wrapText="1"/>
    </xf>
    <xf numFmtId="0" fontId="24" fillId="0" borderId="11" xfId="40" applyFont="1" applyFill="1" applyBorder="1" applyAlignment="1">
      <alignment horizontal="center" vertical="center" wrapText="1"/>
    </xf>
    <xf numFmtId="0" fontId="0" fillId="0" borderId="0" xfId="0" applyFill="1"/>
    <xf numFmtId="0" fontId="24" fillId="0" borderId="11" xfId="40" applyFont="1" applyFill="1" applyBorder="1" applyAlignment="1">
      <alignment horizontal="left" vertical="center" wrapText="1"/>
    </xf>
    <xf numFmtId="0" fontId="24" fillId="0" borderId="10" xfId="40" applyFont="1" applyFill="1" applyBorder="1" applyAlignment="1">
      <alignment horizontal="left" vertical="center" wrapText="1"/>
    </xf>
    <xf numFmtId="0" fontId="24" fillId="0" borderId="10" xfId="40" applyFont="1" applyFill="1" applyBorder="1" applyAlignment="1">
      <alignment horizontal="center" vertical="center"/>
    </xf>
    <xf numFmtId="0" fontId="5" fillId="0" borderId="10" xfId="41" applyFont="1" applyFill="1" applyBorder="1" applyAlignment="1">
      <alignment horizontal="center" vertical="center" wrapText="1"/>
    </xf>
    <xf numFmtId="0" fontId="24" fillId="0" borderId="12" xfId="40" applyFont="1" applyFill="1" applyBorder="1" applyAlignment="1">
      <alignment horizontal="center" vertical="center"/>
    </xf>
    <xf numFmtId="176" fontId="0" fillId="0" borderId="0" xfId="0" applyNumberFormat="1" applyFill="1"/>
    <xf numFmtId="0" fontId="24" fillId="0" borderId="10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3" fontId="32" fillId="0" borderId="10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vertical="center" wrapText="1"/>
    </xf>
    <xf numFmtId="0" fontId="24" fillId="0" borderId="10" xfId="4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vertical="center" wrapText="1"/>
    </xf>
    <xf numFmtId="0" fontId="32" fillId="0" borderId="11" xfId="0" applyFont="1" applyFill="1" applyBorder="1" applyAlignment="1">
      <alignment vertical="center" wrapText="1"/>
    </xf>
    <xf numFmtId="0" fontId="32" fillId="0" borderId="0" xfId="0" applyFont="1" applyFill="1"/>
    <xf numFmtId="176" fontId="32" fillId="0" borderId="0" xfId="0" applyNumberFormat="1" applyFont="1" applyFill="1"/>
    <xf numFmtId="0" fontId="7" fillId="0" borderId="10" xfId="0" applyFont="1" applyFill="1" applyBorder="1" applyAlignment="1">
      <alignment horizontal="righ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0" xfId="0" applyFont="1" applyFill="1"/>
    <xf numFmtId="49" fontId="26" fillId="0" borderId="10" xfId="0" applyNumberFormat="1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right" vertical="center" wrapText="1"/>
    </xf>
    <xf numFmtId="3" fontId="26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vertical="center" wrapText="1"/>
    </xf>
    <xf numFmtId="0" fontId="34" fillId="0" borderId="0" xfId="0" applyFont="1" applyFill="1"/>
    <xf numFmtId="0" fontId="35" fillId="0" borderId="10" xfId="0" applyFont="1" applyFill="1" applyBorder="1" applyAlignment="1">
      <alignment horizontal="left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1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  <xf numFmtId="176" fontId="34" fillId="0" borderId="0" xfId="0" applyNumberFormat="1" applyFont="1" applyFill="1"/>
    <xf numFmtId="0" fontId="35" fillId="0" borderId="0" xfId="0" applyFont="1" applyFill="1"/>
    <xf numFmtId="49" fontId="26" fillId="0" borderId="14" xfId="0" applyNumberFormat="1" applyFont="1" applyFill="1" applyBorder="1" applyAlignment="1">
      <alignment horizontal="center" vertical="center" wrapText="1"/>
    </xf>
    <xf numFmtId="0" fontId="27" fillId="0" borderId="10" xfId="4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vertical="center" wrapText="1"/>
    </xf>
    <xf numFmtId="0" fontId="32" fillId="0" borderId="0" xfId="0" applyFont="1" applyFill="1" applyAlignment="1">
      <alignment horizontal="center"/>
    </xf>
    <xf numFmtId="3" fontId="32" fillId="0" borderId="10" xfId="0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/>
    </xf>
    <xf numFmtId="3" fontId="35" fillId="0" borderId="10" xfId="0" applyNumberFormat="1" applyFont="1" applyFill="1" applyBorder="1" applyAlignment="1">
      <alignment horizontal="center" vertical="center"/>
    </xf>
    <xf numFmtId="0" fontId="27" fillId="0" borderId="11" xfId="40" applyFont="1" applyFill="1" applyBorder="1" applyAlignment="1">
      <alignment horizontal="center" vertical="center" wrapText="1"/>
    </xf>
    <xf numFmtId="0" fontId="27" fillId="0" borderId="10" xfId="40" applyFont="1" applyFill="1" applyBorder="1" applyAlignment="1">
      <alignment horizontal="center" vertical="center"/>
    </xf>
    <xf numFmtId="0" fontId="31" fillId="0" borderId="10" xfId="0" applyFont="1" applyFill="1" applyBorder="1"/>
    <xf numFmtId="3" fontId="0" fillId="0" borderId="0" xfId="0" applyNumberFormat="1" applyFill="1"/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/>
    </xf>
    <xf numFmtId="3" fontId="33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/>
    <xf numFmtId="3" fontId="33" fillId="0" borderId="10" xfId="0" applyNumberFormat="1" applyFont="1" applyFill="1" applyBorder="1" applyAlignment="1">
      <alignment horizontal="center"/>
    </xf>
    <xf numFmtId="49" fontId="31" fillId="0" borderId="0" xfId="0" applyNumberFormat="1" applyFont="1" applyFill="1"/>
    <xf numFmtId="49" fontId="5" fillId="0" borderId="12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 vertical="top" wrapText="1"/>
    </xf>
    <xf numFmtId="3" fontId="28" fillId="0" borderId="10" xfId="0" applyNumberFormat="1" applyFont="1" applyFill="1" applyBorder="1" applyAlignment="1">
      <alignment horizontal="center" vertical="center" wrapText="1"/>
    </xf>
    <xf numFmtId="3" fontId="25" fillId="0" borderId="10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/>
    <xf numFmtId="0" fontId="0" fillId="0" borderId="0" xfId="0" applyFill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/>
    <xf numFmtId="0" fontId="0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49" fontId="38" fillId="0" borderId="0" xfId="0" applyNumberFormat="1" applyFont="1" applyFill="1"/>
    <xf numFmtId="0" fontId="24" fillId="0" borderId="14" xfId="0" applyFont="1" applyFill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3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0" fontId="39" fillId="0" borderId="0" xfId="0" applyFont="1" applyFill="1" applyAlignment="1">
      <alignment horizontal="right" wrapText="1"/>
    </xf>
    <xf numFmtId="49" fontId="7" fillId="0" borderId="10" xfId="0" applyNumberFormat="1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9" fillId="24" borderId="12" xfId="0" applyFont="1" applyFill="1" applyBorder="1" applyAlignment="1">
      <alignment horizontal="center" vertical="center" textRotation="90" wrapText="1"/>
    </xf>
    <xf numFmtId="0" fontId="29" fillId="24" borderId="17" xfId="0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left" vertical="center" wrapText="1"/>
    </xf>
    <xf numFmtId="2" fontId="7" fillId="0" borderId="14" xfId="0" applyNumberFormat="1" applyFont="1" applyFill="1" applyBorder="1" applyAlignment="1">
      <alignment horizontal="left" vertical="center" wrapText="1"/>
    </xf>
    <xf numFmtId="2" fontId="31" fillId="0" borderId="15" xfId="0" applyNumberFormat="1" applyFont="1" applyFill="1" applyBorder="1" applyAlignment="1">
      <alignment horizontal="left" vertical="center" wrapText="1"/>
    </xf>
    <xf numFmtId="2" fontId="31" fillId="0" borderId="16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32" fillId="0" borderId="10" xfId="0" applyFont="1" applyFill="1" applyBorder="1" applyAlignment="1">
      <alignment horizontal="left" vertical="center" wrapText="1"/>
    </xf>
    <xf numFmtId="2" fontId="7" fillId="0" borderId="10" xfId="0" applyNumberFormat="1" applyFont="1" applyFill="1" applyBorder="1" applyAlignment="1">
      <alignment horizontal="left" vertical="center" wrapText="1"/>
    </xf>
    <xf numFmtId="2" fontId="31" fillId="0" borderId="10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vertical="top" wrapText="1"/>
    </xf>
    <xf numFmtId="0" fontId="32" fillId="0" borderId="14" xfId="0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2" fontId="7" fillId="0" borderId="14" xfId="0" applyNumberFormat="1" applyFont="1" applyFill="1" applyBorder="1" applyAlignment="1">
      <alignment horizontal="left" vertical="center" wrapText="1" readingOrder="1"/>
    </xf>
    <xf numFmtId="2" fontId="7" fillId="0" borderId="15" xfId="0" applyNumberFormat="1" applyFont="1" applyFill="1" applyBorder="1" applyAlignment="1">
      <alignment horizontal="left" vertical="center" wrapText="1" readingOrder="1"/>
    </xf>
    <xf numFmtId="2" fontId="7" fillId="0" borderId="16" xfId="0" applyNumberFormat="1" applyFont="1" applyFill="1" applyBorder="1" applyAlignment="1">
      <alignment horizontal="left" vertical="center" wrapText="1" readingOrder="1"/>
    </xf>
    <xf numFmtId="49" fontId="7" fillId="0" borderId="14" xfId="0" applyNumberFormat="1" applyFont="1" applyFill="1" applyBorder="1" applyAlignment="1">
      <alignment horizontal="left" vertical="center" wrapText="1"/>
    </xf>
    <xf numFmtId="49" fontId="7" fillId="0" borderId="15" xfId="0" applyNumberFormat="1" applyFont="1" applyFill="1" applyBorder="1" applyAlignment="1">
      <alignment horizontal="left" vertical="center" wrapText="1"/>
    </xf>
    <xf numFmtId="49" fontId="7" fillId="0" borderId="16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5" xfId="0" applyNumberFormat="1" applyFont="1" applyFill="1" applyBorder="1" applyAlignment="1">
      <alignment vertical="center" wrapText="1"/>
    </xf>
    <xf numFmtId="49" fontId="7" fillId="0" borderId="16" xfId="0" applyNumberFormat="1" applyFont="1" applyFill="1" applyBorder="1" applyAlignment="1">
      <alignment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/>
    </xf>
    <xf numFmtId="0" fontId="0" fillId="0" borderId="16" xfId="0" applyFill="1" applyBorder="1" applyAlignment="1">
      <alignment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3 2" xfId="39"/>
    <cellStyle name="Обычный 4" xfId="40"/>
    <cellStyle name="Обычный_Лист1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Финансовый 2" xfId="47"/>
    <cellStyle name="Финансовый 2 2" xfId="48"/>
    <cellStyle name="Финансовый 2 3" xfId="49"/>
    <cellStyle name="Хороший 2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2"/>
  <sheetViews>
    <sheetView zoomScaleNormal="100" workbookViewId="0">
      <selection activeCell="U22" sqref="U22"/>
    </sheetView>
  </sheetViews>
  <sheetFormatPr defaultRowHeight="15"/>
  <cols>
    <col min="1" max="1" width="5.85546875" style="10" customWidth="1"/>
    <col min="2" max="2" width="37.7109375" style="10" customWidth="1"/>
    <col min="3" max="3" width="8.28515625" style="10" customWidth="1"/>
    <col min="4" max="4" width="10.140625" style="10" customWidth="1"/>
    <col min="5" max="6" width="8.7109375" style="10" customWidth="1"/>
    <col min="7" max="9" width="8.5703125" style="10" customWidth="1"/>
    <col min="10" max="11" width="8.7109375" style="10" customWidth="1"/>
    <col min="12" max="14" width="8.5703125" style="10" customWidth="1"/>
    <col min="15" max="16384" width="9.140625" style="10"/>
  </cols>
  <sheetData>
    <row r="1" spans="1:27">
      <c r="K1" s="109" t="s">
        <v>159</v>
      </c>
      <c r="L1" s="109"/>
      <c r="M1" s="109"/>
      <c r="N1" s="109"/>
    </row>
    <row r="2" spans="1:27" ht="11.45" customHeight="1">
      <c r="I2" s="111" t="s">
        <v>130</v>
      </c>
      <c r="J2" s="111"/>
      <c r="K2" s="111"/>
      <c r="L2" s="111"/>
      <c r="M2" s="111"/>
      <c r="N2" s="111"/>
    </row>
    <row r="3" spans="1:27" ht="17.45" customHeight="1">
      <c r="H3" s="88"/>
      <c r="I3" s="88"/>
      <c r="J3" s="88"/>
      <c r="K3" s="110" t="s">
        <v>129</v>
      </c>
      <c r="L3" s="110"/>
      <c r="M3" s="110"/>
      <c r="N3" s="110"/>
    </row>
    <row r="4" spans="1:27" ht="15.75" customHeight="1">
      <c r="G4" s="85"/>
      <c r="H4" s="86"/>
      <c r="I4" s="86"/>
      <c r="J4" s="86"/>
      <c r="K4" s="111" t="s">
        <v>128</v>
      </c>
      <c r="L4" s="111"/>
      <c r="M4" s="111"/>
      <c r="N4" s="111"/>
    </row>
    <row r="5" spans="1:27" ht="24.75" customHeight="1">
      <c r="E5" s="87"/>
      <c r="F5" s="87"/>
      <c r="G5" s="87"/>
      <c r="H5" s="87"/>
      <c r="I5" s="118" t="s">
        <v>127</v>
      </c>
      <c r="J5" s="118"/>
      <c r="K5" s="118"/>
      <c r="L5" s="118"/>
      <c r="M5" s="118"/>
      <c r="N5" s="118"/>
    </row>
    <row r="6" spans="1:27" ht="33.75" customHeight="1">
      <c r="A6" s="114" t="s">
        <v>160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27" ht="15.75" customHeight="1">
      <c r="A7" s="19"/>
      <c r="B7" s="20"/>
      <c r="C7" s="20"/>
      <c r="D7" s="20"/>
      <c r="E7" s="20"/>
      <c r="F7" s="20"/>
      <c r="G7" s="20"/>
      <c r="H7" s="20"/>
      <c r="I7" s="20"/>
      <c r="J7" s="20"/>
      <c r="K7" s="116" t="s">
        <v>12</v>
      </c>
      <c r="L7" s="117"/>
      <c r="M7" s="117"/>
      <c r="N7" s="117"/>
    </row>
    <row r="8" spans="1:27" ht="15" customHeight="1">
      <c r="A8" s="131" t="s">
        <v>161</v>
      </c>
      <c r="B8" s="130" t="s">
        <v>162</v>
      </c>
      <c r="C8" s="119" t="s">
        <v>163</v>
      </c>
      <c r="D8" s="127" t="s">
        <v>0</v>
      </c>
      <c r="E8" s="121" t="s">
        <v>164</v>
      </c>
      <c r="F8" s="122"/>
      <c r="G8" s="122"/>
      <c r="H8" s="122"/>
      <c r="I8" s="122"/>
      <c r="J8" s="123"/>
      <c r="K8" s="123"/>
      <c r="L8" s="123"/>
      <c r="M8" s="123"/>
      <c r="N8" s="124"/>
    </row>
    <row r="9" spans="1:27">
      <c r="A9" s="131"/>
      <c r="B9" s="130"/>
      <c r="C9" s="120"/>
      <c r="D9" s="128"/>
      <c r="E9" s="130" t="s">
        <v>1</v>
      </c>
      <c r="F9" s="130"/>
      <c r="G9" s="130"/>
      <c r="H9" s="130"/>
      <c r="I9" s="130"/>
      <c r="J9" s="121" t="s">
        <v>2</v>
      </c>
      <c r="K9" s="122"/>
      <c r="L9" s="122"/>
      <c r="M9" s="122"/>
      <c r="N9" s="145"/>
    </row>
    <row r="10" spans="1:27" ht="42" customHeight="1">
      <c r="A10" s="131"/>
      <c r="B10" s="130"/>
      <c r="C10" s="120"/>
      <c r="D10" s="129"/>
      <c r="E10" s="2" t="s">
        <v>3</v>
      </c>
      <c r="F10" s="2" t="s">
        <v>4</v>
      </c>
      <c r="G10" s="2" t="s">
        <v>74</v>
      </c>
      <c r="H10" s="2" t="s">
        <v>5</v>
      </c>
      <c r="I10" s="2" t="s">
        <v>6</v>
      </c>
      <c r="J10" s="2" t="s">
        <v>3</v>
      </c>
      <c r="K10" s="2" t="s">
        <v>4</v>
      </c>
      <c r="L10" s="2" t="s">
        <v>74</v>
      </c>
      <c r="M10" s="2" t="s">
        <v>11</v>
      </c>
      <c r="N10" s="2" t="s">
        <v>6</v>
      </c>
    </row>
    <row r="11" spans="1:27">
      <c r="A11" s="1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</row>
    <row r="12" spans="1:27" ht="34.5" customHeight="1">
      <c r="A12" s="132" t="s">
        <v>112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7" ht="17.25" customHeight="1">
      <c r="A13" s="112" t="s">
        <v>91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7" ht="48.75" customHeight="1">
      <c r="A14" s="4" t="s">
        <v>8</v>
      </c>
      <c r="B14" s="17" t="s">
        <v>131</v>
      </c>
      <c r="C14" s="9" t="s">
        <v>7</v>
      </c>
      <c r="D14" s="31">
        <v>2015</v>
      </c>
      <c r="E14" s="23">
        <f t="shared" ref="E14:E20" si="0">F14+G14+H14+I14</f>
        <v>5454</v>
      </c>
      <c r="F14" s="21">
        <f>5577-123</f>
        <v>5454</v>
      </c>
      <c r="G14" s="21">
        <v>0</v>
      </c>
      <c r="H14" s="21">
        <v>0</v>
      </c>
      <c r="I14" s="21">
        <v>0</v>
      </c>
      <c r="J14" s="23">
        <f t="shared" ref="J14:J20" si="1">K14+L14+M14+N14</f>
        <v>6558</v>
      </c>
      <c r="K14" s="23">
        <v>6558</v>
      </c>
      <c r="L14" s="23">
        <v>0</v>
      </c>
      <c r="M14" s="23">
        <v>0</v>
      </c>
      <c r="N14" s="23">
        <v>0</v>
      </c>
      <c r="S14" s="10" t="s">
        <v>80</v>
      </c>
      <c r="T14" s="125"/>
      <c r="U14" s="126"/>
      <c r="V14" s="126"/>
      <c r="W14" s="126"/>
      <c r="X14" s="126"/>
      <c r="Y14" s="126"/>
      <c r="Z14" s="126"/>
      <c r="AA14" s="126"/>
    </row>
    <row r="15" spans="1:27" ht="156.75" customHeight="1">
      <c r="A15" s="4" t="s">
        <v>9</v>
      </c>
      <c r="B15" s="17" t="s">
        <v>171</v>
      </c>
      <c r="C15" s="9" t="s">
        <v>7</v>
      </c>
      <c r="D15" s="31">
        <v>2015</v>
      </c>
      <c r="E15" s="23">
        <f t="shared" si="0"/>
        <v>82849</v>
      </c>
      <c r="F15" s="21">
        <v>82849</v>
      </c>
      <c r="G15" s="21">
        <v>0</v>
      </c>
      <c r="H15" s="21">
        <v>0</v>
      </c>
      <c r="I15" s="21">
        <v>0</v>
      </c>
      <c r="J15" s="23">
        <f t="shared" si="1"/>
        <v>6421</v>
      </c>
      <c r="K15" s="23">
        <v>6421</v>
      </c>
      <c r="L15" s="23">
        <v>0</v>
      </c>
      <c r="M15" s="23">
        <v>0</v>
      </c>
      <c r="N15" s="23">
        <v>0</v>
      </c>
    </row>
    <row r="16" spans="1:27" ht="106.5" customHeight="1">
      <c r="A16" s="4" t="s">
        <v>10</v>
      </c>
      <c r="B16" s="17" t="s">
        <v>133</v>
      </c>
      <c r="C16" s="9" t="s">
        <v>7</v>
      </c>
      <c r="D16" s="31">
        <v>2015</v>
      </c>
      <c r="E16" s="23">
        <f t="shared" si="0"/>
        <v>47335</v>
      </c>
      <c r="F16" s="21">
        <f>47212+123</f>
        <v>47335</v>
      </c>
      <c r="G16" s="21">
        <v>0</v>
      </c>
      <c r="H16" s="21">
        <v>0</v>
      </c>
      <c r="I16" s="21">
        <v>0</v>
      </c>
      <c r="J16" s="23">
        <f t="shared" si="1"/>
        <v>11482</v>
      </c>
      <c r="K16" s="23">
        <v>11482</v>
      </c>
      <c r="L16" s="23">
        <v>0</v>
      </c>
      <c r="M16" s="23">
        <v>0</v>
      </c>
      <c r="N16" s="23">
        <v>0</v>
      </c>
    </row>
    <row r="17" spans="1:18" ht="104.25" customHeight="1">
      <c r="A17" s="4" t="s">
        <v>126</v>
      </c>
      <c r="B17" s="18" t="s">
        <v>132</v>
      </c>
      <c r="C17" s="9" t="s">
        <v>7</v>
      </c>
      <c r="D17" s="31">
        <v>2015</v>
      </c>
      <c r="E17" s="23">
        <f t="shared" si="0"/>
        <v>30932</v>
      </c>
      <c r="F17" s="21">
        <v>30932</v>
      </c>
      <c r="G17" s="21">
        <v>0</v>
      </c>
      <c r="H17" s="21">
        <v>0</v>
      </c>
      <c r="I17" s="21">
        <v>0</v>
      </c>
      <c r="J17" s="23">
        <f t="shared" si="1"/>
        <v>25539</v>
      </c>
      <c r="K17" s="23">
        <v>25539</v>
      </c>
      <c r="L17" s="23">
        <v>0</v>
      </c>
      <c r="M17" s="23">
        <v>0</v>
      </c>
      <c r="N17" s="23">
        <v>0</v>
      </c>
    </row>
    <row r="18" spans="1:18" ht="34.5" customHeight="1">
      <c r="A18" s="4" t="s">
        <v>56</v>
      </c>
      <c r="B18" s="18" t="s">
        <v>49</v>
      </c>
      <c r="C18" s="9" t="s">
        <v>7</v>
      </c>
      <c r="D18" s="31">
        <v>2015</v>
      </c>
      <c r="E18" s="23">
        <f t="shared" si="0"/>
        <v>3054</v>
      </c>
      <c r="F18" s="21">
        <v>3054</v>
      </c>
      <c r="G18" s="21">
        <v>0</v>
      </c>
      <c r="H18" s="21">
        <v>0</v>
      </c>
      <c r="I18" s="21">
        <v>0</v>
      </c>
      <c r="J18" s="23">
        <f t="shared" si="1"/>
        <v>0</v>
      </c>
      <c r="K18" s="23">
        <v>0</v>
      </c>
      <c r="L18" s="23">
        <v>0</v>
      </c>
      <c r="M18" s="23">
        <v>0</v>
      </c>
      <c r="N18" s="23">
        <v>0</v>
      </c>
    </row>
    <row r="19" spans="1:18" ht="18.75" customHeight="1">
      <c r="A19" s="4" t="s">
        <v>57</v>
      </c>
      <c r="B19" s="18" t="s">
        <v>50</v>
      </c>
      <c r="C19" s="9" t="s">
        <v>7</v>
      </c>
      <c r="D19" s="31">
        <v>2015</v>
      </c>
      <c r="E19" s="23">
        <f t="shared" si="0"/>
        <v>0</v>
      </c>
      <c r="F19" s="21">
        <v>0</v>
      </c>
      <c r="G19" s="21">
        <v>0</v>
      </c>
      <c r="H19" s="21">
        <v>0</v>
      </c>
      <c r="I19" s="21">
        <v>0</v>
      </c>
      <c r="J19" s="23">
        <f t="shared" si="1"/>
        <v>0</v>
      </c>
      <c r="K19" s="23">
        <v>0</v>
      </c>
      <c r="L19" s="23">
        <v>0</v>
      </c>
      <c r="M19" s="23">
        <v>0</v>
      </c>
      <c r="N19" s="23">
        <v>0</v>
      </c>
    </row>
    <row r="20" spans="1:18" ht="37.5" customHeight="1">
      <c r="A20" s="4" t="s">
        <v>58</v>
      </c>
      <c r="B20" s="17" t="s">
        <v>154</v>
      </c>
      <c r="C20" s="25" t="s">
        <v>7</v>
      </c>
      <c r="D20" s="31" t="s">
        <v>169</v>
      </c>
      <c r="E20" s="21">
        <f t="shared" si="0"/>
        <v>0</v>
      </c>
      <c r="F20" s="21">
        <v>0</v>
      </c>
      <c r="G20" s="21">
        <v>0</v>
      </c>
      <c r="H20" s="21">
        <v>0</v>
      </c>
      <c r="I20" s="21">
        <v>0</v>
      </c>
      <c r="J20" s="21">
        <f t="shared" si="1"/>
        <v>122200</v>
      </c>
      <c r="K20" s="23">
        <v>122200</v>
      </c>
      <c r="L20" s="23">
        <v>0</v>
      </c>
      <c r="M20" s="23">
        <v>0</v>
      </c>
      <c r="N20" s="23">
        <v>0</v>
      </c>
    </row>
    <row r="21" spans="1:18" s="43" customFormat="1" ht="25.5" customHeight="1">
      <c r="A21" s="6"/>
      <c r="B21" s="30" t="s">
        <v>69</v>
      </c>
      <c r="C21" s="54" t="s">
        <v>7</v>
      </c>
      <c r="D21" s="46"/>
      <c r="E21" s="42">
        <f t="shared" ref="E21:J21" si="2">SUM(E14:E20)</f>
        <v>169624</v>
      </c>
      <c r="F21" s="42">
        <f t="shared" si="2"/>
        <v>169624</v>
      </c>
      <c r="G21" s="42">
        <f t="shared" si="2"/>
        <v>0</v>
      </c>
      <c r="H21" s="42">
        <f t="shared" si="2"/>
        <v>0</v>
      </c>
      <c r="I21" s="42">
        <f t="shared" si="2"/>
        <v>0</v>
      </c>
      <c r="J21" s="42">
        <f t="shared" si="2"/>
        <v>172200</v>
      </c>
      <c r="K21" s="42">
        <f>K14+K15+K16+K17+K18+K19+K20</f>
        <v>172200</v>
      </c>
      <c r="L21" s="42">
        <f>SUM(L14:L20)</f>
        <v>0</v>
      </c>
      <c r="M21" s="42">
        <f>SUM(M14:M20)</f>
        <v>0</v>
      </c>
      <c r="N21" s="42">
        <f>SUM(N14:N20)</f>
        <v>0</v>
      </c>
      <c r="R21" s="72"/>
    </row>
    <row r="22" spans="1:18" s="105" customFormat="1" ht="32.25" customHeight="1">
      <c r="A22" s="107" t="s">
        <v>173</v>
      </c>
      <c r="B22" s="108"/>
      <c r="C22" s="25" t="s">
        <v>7</v>
      </c>
      <c r="D22" s="103">
        <v>2016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104">
        <f>J23+J24</f>
        <v>87336</v>
      </c>
      <c r="K22" s="104">
        <f>K23+K24</f>
        <v>87336</v>
      </c>
      <c r="L22" s="104">
        <f>L23+L24</f>
        <v>0</v>
      </c>
      <c r="M22" s="104">
        <f>M23+M24</f>
        <v>0</v>
      </c>
      <c r="N22" s="104">
        <f>N23+N24</f>
        <v>0</v>
      </c>
      <c r="R22" s="106"/>
    </row>
    <row r="23" spans="1:18" s="105" customFormat="1" ht="34.5" customHeight="1">
      <c r="A23" s="107" t="s">
        <v>170</v>
      </c>
      <c r="B23" s="108"/>
      <c r="C23" s="25" t="s">
        <v>7</v>
      </c>
      <c r="D23" s="103">
        <v>2016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104">
        <f>K23</f>
        <v>19111</v>
      </c>
      <c r="K23" s="104">
        <v>19111</v>
      </c>
      <c r="L23" s="104">
        <v>0</v>
      </c>
      <c r="M23" s="104">
        <v>0</v>
      </c>
      <c r="N23" s="104">
        <v>0</v>
      </c>
      <c r="R23" s="106"/>
    </row>
    <row r="24" spans="1:18" s="105" customFormat="1" ht="32.25" customHeight="1">
      <c r="A24" s="107" t="s">
        <v>168</v>
      </c>
      <c r="B24" s="108"/>
      <c r="C24" s="25" t="s">
        <v>7</v>
      </c>
      <c r="D24" s="103">
        <v>2016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104">
        <f>K24</f>
        <v>68225</v>
      </c>
      <c r="K24" s="104">
        <v>68225</v>
      </c>
      <c r="L24" s="104">
        <v>0</v>
      </c>
      <c r="M24" s="104">
        <v>0</v>
      </c>
      <c r="N24" s="104">
        <v>0</v>
      </c>
      <c r="R24" s="106"/>
    </row>
    <row r="25" spans="1:18" ht="20.100000000000001" customHeight="1">
      <c r="A25" s="112" t="s">
        <v>113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8" ht="30.75" customHeight="1">
      <c r="A26" s="4" t="s">
        <v>54</v>
      </c>
      <c r="B26" s="5" t="s">
        <v>92</v>
      </c>
      <c r="C26" s="9" t="s">
        <v>7</v>
      </c>
      <c r="D26" s="31" t="s">
        <v>144</v>
      </c>
      <c r="E26" s="21">
        <f>F26+G26+H26+I26</f>
        <v>1268</v>
      </c>
      <c r="F26" s="21">
        <v>1268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8" ht="59.25" customHeight="1">
      <c r="A27" s="4" t="s">
        <v>55</v>
      </c>
      <c r="B27" s="5" t="s">
        <v>93</v>
      </c>
      <c r="C27" s="9" t="s">
        <v>7</v>
      </c>
      <c r="D27" s="31" t="s">
        <v>116</v>
      </c>
      <c r="E27" s="21">
        <f>F27+G27+H27+I27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f>K27+L27+M27+N27</f>
        <v>0</v>
      </c>
      <c r="K27" s="21">
        <v>0</v>
      </c>
      <c r="L27" s="21">
        <v>0</v>
      </c>
      <c r="M27" s="21">
        <v>0</v>
      </c>
      <c r="N27" s="21">
        <v>0</v>
      </c>
    </row>
    <row r="28" spans="1:18" s="43" customFormat="1" ht="22.5" customHeight="1">
      <c r="A28" s="7"/>
      <c r="B28" s="30" t="s">
        <v>70</v>
      </c>
      <c r="C28" s="61" t="s">
        <v>7</v>
      </c>
      <c r="D28" s="44"/>
      <c r="E28" s="22">
        <f>F28+G28+H28+I28</f>
        <v>1268</v>
      </c>
      <c r="F28" s="42">
        <f>SUM(F26:F27)</f>
        <v>1268</v>
      </c>
      <c r="G28" s="42">
        <f>SUM(G26:G27)</f>
        <v>0</v>
      </c>
      <c r="H28" s="42">
        <f>SUM(H26:H27)</f>
        <v>0</v>
      </c>
      <c r="I28" s="42">
        <f>SUM(I26:I27)</f>
        <v>0</v>
      </c>
      <c r="J28" s="22">
        <f>K28+L28+M28+N28</f>
        <v>0</v>
      </c>
      <c r="K28" s="42">
        <f>SUM(K26:K27)</f>
        <v>0</v>
      </c>
      <c r="L28" s="42">
        <f>SUM(L26:L27)</f>
        <v>0</v>
      </c>
      <c r="M28" s="42">
        <f>SUM(M26:M27)</f>
        <v>0</v>
      </c>
      <c r="N28" s="42">
        <f>SUM(N26:N27)</f>
        <v>0</v>
      </c>
    </row>
    <row r="29" spans="1:18" ht="22.15" customHeight="1">
      <c r="A29" s="112" t="s">
        <v>114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8" ht="36.75" customHeight="1">
      <c r="A30" s="4" t="s">
        <v>52</v>
      </c>
      <c r="B30" s="5" t="s">
        <v>95</v>
      </c>
      <c r="C30" s="9" t="s">
        <v>7</v>
      </c>
      <c r="D30" s="31">
        <v>2019</v>
      </c>
      <c r="E30" s="21">
        <f>F30+G30+H30+I30</f>
        <v>0</v>
      </c>
      <c r="F30" s="21">
        <v>0</v>
      </c>
      <c r="G30" s="21">
        <v>0</v>
      </c>
      <c r="H30" s="21">
        <v>0</v>
      </c>
      <c r="I30" s="21">
        <v>0</v>
      </c>
      <c r="J30" s="21">
        <f>K30+L30+M30+N30</f>
        <v>0</v>
      </c>
      <c r="K30" s="21">
        <v>0</v>
      </c>
      <c r="L30" s="21">
        <v>0</v>
      </c>
      <c r="M30" s="21">
        <v>0</v>
      </c>
      <c r="N30" s="21">
        <v>0</v>
      </c>
    </row>
    <row r="31" spans="1:18" ht="49.5" customHeight="1">
      <c r="A31" s="4" t="s">
        <v>53</v>
      </c>
      <c r="B31" s="5" t="s">
        <v>94</v>
      </c>
      <c r="C31" s="9" t="s">
        <v>7</v>
      </c>
      <c r="D31" s="31" t="s">
        <v>145</v>
      </c>
      <c r="E31" s="21">
        <f>F31+G31+H31+I31</f>
        <v>0</v>
      </c>
      <c r="F31" s="21">
        <v>0</v>
      </c>
      <c r="G31" s="21">
        <v>0</v>
      </c>
      <c r="H31" s="21">
        <v>0</v>
      </c>
      <c r="I31" s="21">
        <v>0</v>
      </c>
      <c r="J31" s="21">
        <f>K31+L31+M31+N31</f>
        <v>0</v>
      </c>
      <c r="K31" s="21">
        <v>0</v>
      </c>
      <c r="L31" s="21">
        <v>0</v>
      </c>
      <c r="M31" s="21">
        <v>0</v>
      </c>
      <c r="N31" s="21">
        <v>0</v>
      </c>
    </row>
    <row r="32" spans="1:18" s="43" customFormat="1" ht="21.75" customHeight="1">
      <c r="A32" s="8"/>
      <c r="B32" s="30" t="s">
        <v>72</v>
      </c>
      <c r="C32" s="46"/>
      <c r="D32" s="46"/>
      <c r="E32" s="42">
        <f t="shared" ref="E32:N32" si="3">E30+E31</f>
        <v>0</v>
      </c>
      <c r="F32" s="42">
        <f t="shared" si="3"/>
        <v>0</v>
      </c>
      <c r="G32" s="42">
        <f t="shared" si="3"/>
        <v>0</v>
      </c>
      <c r="H32" s="42">
        <f t="shared" si="3"/>
        <v>0</v>
      </c>
      <c r="I32" s="42">
        <f t="shared" si="3"/>
        <v>0</v>
      </c>
      <c r="J32" s="42">
        <f t="shared" si="3"/>
        <v>0</v>
      </c>
      <c r="K32" s="42">
        <f t="shared" si="3"/>
        <v>0</v>
      </c>
      <c r="L32" s="42">
        <f t="shared" si="3"/>
        <v>0</v>
      </c>
      <c r="M32" s="42">
        <f t="shared" si="3"/>
        <v>0</v>
      </c>
      <c r="N32" s="42">
        <f t="shared" si="3"/>
        <v>0</v>
      </c>
    </row>
    <row r="33" spans="1:16" ht="20.100000000000001" customHeight="1">
      <c r="A33" s="112" t="s">
        <v>115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</row>
    <row r="34" spans="1:16" ht="19.5" customHeight="1">
      <c r="A34" s="26" t="s">
        <v>51</v>
      </c>
      <c r="B34" s="134" t="s">
        <v>62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6" ht="21" customHeight="1">
      <c r="A35" s="24" t="s">
        <v>75</v>
      </c>
      <c r="B35" s="98" t="s">
        <v>65</v>
      </c>
      <c r="C35" s="25" t="s">
        <v>7</v>
      </c>
      <c r="D35" s="31">
        <v>2019</v>
      </c>
      <c r="E35" s="21">
        <f>F35+G35+H35+I35</f>
        <v>0</v>
      </c>
      <c r="F35" s="21">
        <v>0</v>
      </c>
      <c r="G35" s="21">
        <v>0</v>
      </c>
      <c r="H35" s="21">
        <v>0</v>
      </c>
      <c r="I35" s="21">
        <v>0</v>
      </c>
      <c r="J35" s="21">
        <f>K35+L35+M35+N35</f>
        <v>0</v>
      </c>
      <c r="K35" s="21">
        <v>0</v>
      </c>
      <c r="L35" s="21">
        <v>0</v>
      </c>
      <c r="M35" s="21">
        <v>0</v>
      </c>
      <c r="N35" s="21">
        <v>0</v>
      </c>
    </row>
    <row r="36" spans="1:16" ht="20.25" customHeight="1">
      <c r="A36" s="24" t="s">
        <v>63</v>
      </c>
      <c r="B36" s="98" t="s">
        <v>95</v>
      </c>
      <c r="C36" s="25" t="s">
        <v>7</v>
      </c>
      <c r="D36" s="97"/>
      <c r="E36" s="21">
        <f>F36+G36+H36+I36</f>
        <v>0</v>
      </c>
      <c r="F36" s="21">
        <v>0</v>
      </c>
      <c r="G36" s="21">
        <v>0</v>
      </c>
      <c r="H36" s="21">
        <v>0</v>
      </c>
      <c r="I36" s="21">
        <v>0</v>
      </c>
      <c r="J36" s="21">
        <f>K36+L36+M36+N36</f>
        <v>0</v>
      </c>
      <c r="K36" s="21">
        <v>0</v>
      </c>
      <c r="L36" s="21">
        <v>0</v>
      </c>
      <c r="M36" s="21">
        <v>0</v>
      </c>
      <c r="N36" s="21">
        <v>0</v>
      </c>
    </row>
    <row r="37" spans="1:16" ht="52.5" customHeight="1">
      <c r="A37" s="4" t="s">
        <v>64</v>
      </c>
      <c r="B37" s="5" t="s">
        <v>59</v>
      </c>
      <c r="C37" s="9" t="s">
        <v>7</v>
      </c>
      <c r="D37" s="97"/>
      <c r="E37" s="21">
        <f>F37+G37+H37+I37</f>
        <v>0</v>
      </c>
      <c r="F37" s="21">
        <v>0</v>
      </c>
      <c r="G37" s="21">
        <v>0</v>
      </c>
      <c r="H37" s="21">
        <v>0</v>
      </c>
      <c r="I37" s="21">
        <v>0</v>
      </c>
      <c r="J37" s="21">
        <f>K37+L37+M37+N37</f>
        <v>0</v>
      </c>
      <c r="K37" s="21">
        <v>0</v>
      </c>
      <c r="L37" s="21">
        <v>0</v>
      </c>
      <c r="M37" s="21">
        <v>0</v>
      </c>
      <c r="N37" s="21">
        <v>0</v>
      </c>
    </row>
    <row r="38" spans="1:16" s="43" customFormat="1" ht="21" customHeight="1">
      <c r="A38" s="8"/>
      <c r="B38" s="30" t="s">
        <v>73</v>
      </c>
      <c r="C38" s="46"/>
      <c r="D38" s="46"/>
      <c r="E38" s="42">
        <f>F38+G38+H38+I38</f>
        <v>0</v>
      </c>
      <c r="F38" s="42">
        <f>F36+F37</f>
        <v>0</v>
      </c>
      <c r="G38" s="42">
        <f>G36+G37</f>
        <v>0</v>
      </c>
      <c r="H38" s="42">
        <f>H36+H37</f>
        <v>0</v>
      </c>
      <c r="I38" s="42">
        <f>I36+I37</f>
        <v>0</v>
      </c>
      <c r="J38" s="42">
        <f>K38+L38+M38+N38</f>
        <v>0</v>
      </c>
      <c r="K38" s="42">
        <f>K36+K37</f>
        <v>0</v>
      </c>
      <c r="L38" s="42">
        <f>L36+L37</f>
        <v>0</v>
      </c>
      <c r="M38" s="42">
        <f>M36+M37</f>
        <v>0</v>
      </c>
      <c r="N38" s="42">
        <f>N36+N37</f>
        <v>0</v>
      </c>
    </row>
    <row r="39" spans="1:16" ht="20.100000000000001" customHeight="1">
      <c r="A39" s="112" t="s">
        <v>60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6" ht="29.45" customHeight="1">
      <c r="A40" s="136" t="s">
        <v>46</v>
      </c>
      <c r="B40" s="143" t="s">
        <v>95</v>
      </c>
      <c r="C40" s="9" t="s">
        <v>45</v>
      </c>
      <c r="D40" s="31" t="s">
        <v>116</v>
      </c>
      <c r="E40" s="21">
        <f t="shared" ref="E40:E45" si="4">F40+G40+H40+I40</f>
        <v>0</v>
      </c>
      <c r="F40" s="21">
        <v>0</v>
      </c>
      <c r="G40" s="21">
        <v>0</v>
      </c>
      <c r="H40" s="21">
        <v>0</v>
      </c>
      <c r="I40" s="21">
        <v>0</v>
      </c>
      <c r="J40" s="21">
        <f t="shared" ref="J40:J45" si="5">K40+L40+M40+N40</f>
        <v>0</v>
      </c>
      <c r="K40" s="21">
        <v>0</v>
      </c>
      <c r="L40" s="21">
        <v>0</v>
      </c>
      <c r="M40" s="21">
        <v>0</v>
      </c>
      <c r="N40" s="21">
        <v>0</v>
      </c>
    </row>
    <row r="41" spans="1:16" ht="21.75" customHeight="1">
      <c r="A41" s="137"/>
      <c r="B41" s="144"/>
      <c r="C41" s="9" t="s">
        <v>71</v>
      </c>
      <c r="D41" s="31">
        <v>2019</v>
      </c>
      <c r="E41" s="21">
        <f t="shared" si="4"/>
        <v>0</v>
      </c>
      <c r="F41" s="21">
        <v>0</v>
      </c>
      <c r="G41" s="21">
        <v>0</v>
      </c>
      <c r="H41" s="21">
        <v>0</v>
      </c>
      <c r="I41" s="21">
        <v>0</v>
      </c>
      <c r="J41" s="21">
        <f t="shared" si="5"/>
        <v>0</v>
      </c>
      <c r="K41" s="21">
        <v>0</v>
      </c>
      <c r="L41" s="21">
        <v>0</v>
      </c>
      <c r="M41" s="21">
        <v>0</v>
      </c>
      <c r="N41" s="21">
        <v>0</v>
      </c>
    </row>
    <row r="42" spans="1:16" ht="27.75" customHeight="1">
      <c r="A42" s="136" t="s">
        <v>47</v>
      </c>
      <c r="B42" s="143" t="s">
        <v>106</v>
      </c>
      <c r="C42" s="9" t="s">
        <v>45</v>
      </c>
      <c r="D42" s="31" t="s">
        <v>116</v>
      </c>
      <c r="E42" s="21">
        <f t="shared" si="4"/>
        <v>0</v>
      </c>
      <c r="F42" s="21">
        <v>0</v>
      </c>
      <c r="G42" s="21">
        <v>0</v>
      </c>
      <c r="H42" s="21">
        <v>0</v>
      </c>
      <c r="I42" s="21">
        <v>0</v>
      </c>
      <c r="J42" s="21">
        <f t="shared" si="5"/>
        <v>0</v>
      </c>
      <c r="K42" s="21">
        <v>0</v>
      </c>
      <c r="L42" s="21">
        <v>0</v>
      </c>
      <c r="M42" s="21">
        <v>0</v>
      </c>
      <c r="N42" s="21">
        <v>0</v>
      </c>
    </row>
    <row r="43" spans="1:16" ht="24" customHeight="1">
      <c r="A43" s="146"/>
      <c r="B43" s="147"/>
      <c r="C43" s="9" t="s">
        <v>71</v>
      </c>
      <c r="D43" s="31" t="s">
        <v>145</v>
      </c>
      <c r="E43" s="21">
        <f t="shared" si="4"/>
        <v>0</v>
      </c>
      <c r="F43" s="21">
        <v>0</v>
      </c>
      <c r="G43" s="21">
        <v>0</v>
      </c>
      <c r="H43" s="21">
        <v>0</v>
      </c>
      <c r="I43" s="21">
        <v>0</v>
      </c>
      <c r="J43" s="21">
        <f t="shared" si="5"/>
        <v>0</v>
      </c>
      <c r="K43" s="21">
        <v>0</v>
      </c>
      <c r="L43" s="21">
        <v>0</v>
      </c>
      <c r="M43" s="21">
        <v>0</v>
      </c>
      <c r="N43" s="21">
        <v>0</v>
      </c>
    </row>
    <row r="44" spans="1:16" ht="21.75" customHeight="1">
      <c r="A44" s="137"/>
      <c r="B44" s="144"/>
      <c r="C44" s="9" t="s">
        <v>98</v>
      </c>
      <c r="D44" s="31" t="s">
        <v>145</v>
      </c>
      <c r="E44" s="21">
        <f t="shared" si="4"/>
        <v>0</v>
      </c>
      <c r="F44" s="21">
        <v>0</v>
      </c>
      <c r="G44" s="21">
        <v>0</v>
      </c>
      <c r="H44" s="21">
        <v>0</v>
      </c>
      <c r="I44" s="21">
        <v>0</v>
      </c>
      <c r="J44" s="21">
        <f t="shared" si="5"/>
        <v>0</v>
      </c>
      <c r="K44" s="21">
        <v>0</v>
      </c>
      <c r="L44" s="21">
        <v>0</v>
      </c>
      <c r="M44" s="21">
        <v>0</v>
      </c>
      <c r="N44" s="21">
        <v>0</v>
      </c>
      <c r="P44" s="10" t="s">
        <v>80</v>
      </c>
    </row>
    <row r="45" spans="1:16" ht="33" customHeight="1">
      <c r="A45" s="4" t="s">
        <v>48</v>
      </c>
      <c r="B45" s="5" t="s">
        <v>107</v>
      </c>
      <c r="C45" s="9" t="s">
        <v>45</v>
      </c>
      <c r="D45" s="31" t="s">
        <v>116</v>
      </c>
      <c r="E45" s="21">
        <f t="shared" si="4"/>
        <v>0</v>
      </c>
      <c r="F45" s="21">
        <v>0</v>
      </c>
      <c r="G45" s="21">
        <v>0</v>
      </c>
      <c r="H45" s="21">
        <v>0</v>
      </c>
      <c r="I45" s="21">
        <v>0</v>
      </c>
      <c r="J45" s="21">
        <f t="shared" si="5"/>
        <v>0</v>
      </c>
      <c r="K45" s="21">
        <v>0</v>
      </c>
      <c r="L45" s="21">
        <v>0</v>
      </c>
      <c r="M45" s="21">
        <v>0</v>
      </c>
      <c r="N45" s="21">
        <v>0</v>
      </c>
    </row>
    <row r="46" spans="1:16" ht="28.15" customHeight="1">
      <c r="A46" s="8"/>
      <c r="B46" s="30" t="s">
        <v>81</v>
      </c>
      <c r="C46" s="98"/>
      <c r="D46" s="97"/>
      <c r="E46" s="22">
        <f>I46+H46+G46+F46</f>
        <v>0</v>
      </c>
      <c r="F46" s="22">
        <f>F40+F42+F45</f>
        <v>0</v>
      </c>
      <c r="G46" s="22">
        <f>G40+G42+G45</f>
        <v>0</v>
      </c>
      <c r="H46" s="22">
        <v>0</v>
      </c>
      <c r="I46" s="22">
        <v>0</v>
      </c>
      <c r="J46" s="22">
        <f>N46+M46+L46+K46</f>
        <v>0</v>
      </c>
      <c r="K46" s="22">
        <f>K40+K42+K45</f>
        <v>0</v>
      </c>
      <c r="L46" s="22">
        <v>0</v>
      </c>
      <c r="M46" s="22">
        <v>0</v>
      </c>
      <c r="N46" s="22">
        <v>0</v>
      </c>
    </row>
    <row r="47" spans="1:16" s="40" customFormat="1" ht="15.6" customHeight="1">
      <c r="A47" s="36"/>
      <c r="B47" s="37"/>
      <c r="C47" s="33" t="s">
        <v>45</v>
      </c>
      <c r="D47" s="39"/>
      <c r="E47" s="38">
        <f>I47+H47+G47+F47</f>
        <v>0</v>
      </c>
      <c r="F47" s="38">
        <f>F40+F42+F45</f>
        <v>0</v>
      </c>
      <c r="G47" s="38">
        <f>G40+G42+G45</f>
        <v>0</v>
      </c>
      <c r="H47" s="38">
        <f>H40+H42+H45</f>
        <v>0</v>
      </c>
      <c r="I47" s="38">
        <f>I40+I42+I45</f>
        <v>0</v>
      </c>
      <c r="J47" s="38">
        <f>N47+M47+L47+K47</f>
        <v>0</v>
      </c>
      <c r="K47" s="38">
        <f>K40+K42+K45</f>
        <v>0</v>
      </c>
      <c r="L47" s="38">
        <f>L40+L42+L45</f>
        <v>0</v>
      </c>
      <c r="M47" s="38">
        <f>M40+M42+M45</f>
        <v>0</v>
      </c>
      <c r="N47" s="38">
        <f>N40+N42+N45</f>
        <v>0</v>
      </c>
    </row>
    <row r="48" spans="1:16" s="40" customFormat="1" ht="15.6" customHeight="1">
      <c r="A48" s="36"/>
      <c r="B48" s="37"/>
      <c r="C48" s="33" t="s">
        <v>71</v>
      </c>
      <c r="D48" s="39"/>
      <c r="E48" s="38">
        <f>I48+H48+G48+F48</f>
        <v>0</v>
      </c>
      <c r="F48" s="38">
        <f>F41+F43</f>
        <v>0</v>
      </c>
      <c r="G48" s="38">
        <f>G41+G43</f>
        <v>0</v>
      </c>
      <c r="H48" s="38">
        <f>H41+H43</f>
        <v>0</v>
      </c>
      <c r="I48" s="38">
        <f>I41+I43</f>
        <v>0</v>
      </c>
      <c r="J48" s="38">
        <f>N48+M48+L48+K48</f>
        <v>0</v>
      </c>
      <c r="K48" s="38">
        <f>K41+K43</f>
        <v>0</v>
      </c>
      <c r="L48" s="38">
        <f>L41+L43</f>
        <v>0</v>
      </c>
      <c r="M48" s="38">
        <f>M41+M43</f>
        <v>0</v>
      </c>
      <c r="N48" s="38">
        <f>N41+N43</f>
        <v>0</v>
      </c>
    </row>
    <row r="49" spans="1:17" s="40" customFormat="1" ht="15.6" customHeight="1">
      <c r="A49" s="36"/>
      <c r="B49" s="37"/>
      <c r="C49" s="33" t="s">
        <v>98</v>
      </c>
      <c r="D49" s="39"/>
      <c r="E49" s="38">
        <f>I49+H49+G49+F49</f>
        <v>0</v>
      </c>
      <c r="F49" s="38">
        <f>F44</f>
        <v>0</v>
      </c>
      <c r="G49" s="38">
        <f>G44</f>
        <v>0</v>
      </c>
      <c r="H49" s="38">
        <f>H44</f>
        <v>0</v>
      </c>
      <c r="I49" s="38">
        <f>I44</f>
        <v>0</v>
      </c>
      <c r="J49" s="38">
        <f>N49+M49+L49+K49</f>
        <v>0</v>
      </c>
      <c r="K49" s="38">
        <f>K44</f>
        <v>0</v>
      </c>
      <c r="L49" s="38">
        <f>L44</f>
        <v>0</v>
      </c>
      <c r="M49" s="38">
        <f>M44</f>
        <v>0</v>
      </c>
      <c r="N49" s="38">
        <f>N44</f>
        <v>0</v>
      </c>
    </row>
    <row r="50" spans="1:17" ht="19.5" customHeight="1">
      <c r="A50" s="112" t="s">
        <v>108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7" ht="29.45" customHeight="1">
      <c r="A51" s="4" t="s">
        <v>33</v>
      </c>
      <c r="B51" s="98" t="s">
        <v>66</v>
      </c>
      <c r="C51" s="27" t="s">
        <v>36</v>
      </c>
      <c r="D51" s="31">
        <v>2019</v>
      </c>
      <c r="E51" s="21">
        <f>F51+G51+H51+I51</f>
        <v>0</v>
      </c>
      <c r="F51" s="21">
        <v>0</v>
      </c>
      <c r="G51" s="21">
        <v>0</v>
      </c>
      <c r="H51" s="21">
        <v>0</v>
      </c>
      <c r="I51" s="21">
        <v>0</v>
      </c>
      <c r="J51" s="21">
        <f>K51+L51+M51+N51</f>
        <v>0</v>
      </c>
      <c r="K51" s="21">
        <v>0</v>
      </c>
      <c r="L51" s="21">
        <v>0</v>
      </c>
      <c r="M51" s="21">
        <v>0</v>
      </c>
      <c r="N51" s="21">
        <v>0</v>
      </c>
    </row>
    <row r="52" spans="1:17" ht="37.5" customHeight="1">
      <c r="A52" s="4" t="s">
        <v>34</v>
      </c>
      <c r="B52" s="11" t="s">
        <v>96</v>
      </c>
      <c r="C52" s="9" t="s">
        <v>36</v>
      </c>
      <c r="D52" s="14" t="s">
        <v>146</v>
      </c>
      <c r="E52" s="21">
        <f>F52+G52+H52+I52</f>
        <v>0</v>
      </c>
      <c r="F52" s="21">
        <v>0</v>
      </c>
      <c r="G52" s="21">
        <v>0</v>
      </c>
      <c r="H52" s="21">
        <v>0</v>
      </c>
      <c r="I52" s="21">
        <v>0</v>
      </c>
      <c r="J52" s="21">
        <f>K52+L52+M52+N52</f>
        <v>0</v>
      </c>
      <c r="K52" s="21">
        <v>0</v>
      </c>
      <c r="L52" s="21">
        <v>0</v>
      </c>
      <c r="M52" s="21">
        <v>0</v>
      </c>
      <c r="N52" s="21">
        <v>0</v>
      </c>
    </row>
    <row r="53" spans="1:17" ht="31.5" customHeight="1">
      <c r="A53" s="4" t="s">
        <v>35</v>
      </c>
      <c r="B53" s="12" t="s">
        <v>67</v>
      </c>
      <c r="C53" s="15" t="s">
        <v>36</v>
      </c>
      <c r="D53" s="14" t="s">
        <v>147</v>
      </c>
      <c r="E53" s="21">
        <f>F53+G53+H53+I53</f>
        <v>0</v>
      </c>
      <c r="F53" s="21">
        <v>0</v>
      </c>
      <c r="G53" s="21">
        <v>0</v>
      </c>
      <c r="H53" s="21">
        <v>0</v>
      </c>
      <c r="I53" s="21">
        <v>0</v>
      </c>
      <c r="J53" s="21">
        <f>K53+L53+M53+N53</f>
        <v>0</v>
      </c>
      <c r="K53" s="21">
        <v>0</v>
      </c>
      <c r="L53" s="21">
        <v>0</v>
      </c>
      <c r="M53" s="21">
        <v>0</v>
      </c>
      <c r="N53" s="21">
        <v>0</v>
      </c>
    </row>
    <row r="54" spans="1:17" ht="20.45" customHeight="1">
      <c r="A54" s="7"/>
      <c r="B54" s="30" t="s">
        <v>76</v>
      </c>
      <c r="C54" s="100"/>
      <c r="D54" s="100"/>
      <c r="E54" s="22">
        <f>I54+H54+G54+F54</f>
        <v>0</v>
      </c>
      <c r="F54" s="22">
        <f>F51+F52+F53</f>
        <v>0</v>
      </c>
      <c r="G54" s="22">
        <f>G51+G52+G53</f>
        <v>0</v>
      </c>
      <c r="H54" s="22">
        <v>0</v>
      </c>
      <c r="I54" s="22">
        <v>0</v>
      </c>
      <c r="J54" s="22">
        <f>N54+M54+L54+K54</f>
        <v>0</v>
      </c>
      <c r="K54" s="22">
        <f>K52+K53</f>
        <v>0</v>
      </c>
      <c r="L54" s="22">
        <v>0</v>
      </c>
      <c r="M54" s="22">
        <v>0</v>
      </c>
      <c r="N54" s="22">
        <v>0</v>
      </c>
    </row>
    <row r="55" spans="1:17" ht="24.75" customHeight="1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7" ht="43.5" customHeight="1">
      <c r="A56" s="136" t="s">
        <v>30</v>
      </c>
      <c r="B56" s="143" t="s">
        <v>95</v>
      </c>
      <c r="C56" s="3" t="s">
        <v>7</v>
      </c>
      <c r="D56" s="3" t="s">
        <v>148</v>
      </c>
      <c r="E56" s="21">
        <f t="shared" ref="E56:E62" si="6">F56+G56+H56+I56</f>
        <v>0</v>
      </c>
      <c r="F56" s="21">
        <v>0</v>
      </c>
      <c r="G56" s="21">
        <v>0</v>
      </c>
      <c r="H56" s="21">
        <v>0</v>
      </c>
      <c r="I56" s="21">
        <v>0</v>
      </c>
      <c r="J56" s="21">
        <f t="shared" ref="J56:J62" si="7">K56+L56+M56+N56</f>
        <v>0</v>
      </c>
      <c r="K56" s="21">
        <v>0</v>
      </c>
      <c r="L56" s="21">
        <v>0</v>
      </c>
      <c r="M56" s="21">
        <v>0</v>
      </c>
      <c r="N56" s="21">
        <v>0</v>
      </c>
    </row>
    <row r="57" spans="1:17" ht="27" customHeight="1">
      <c r="A57" s="137"/>
      <c r="B57" s="144"/>
      <c r="C57" s="3" t="s">
        <v>15</v>
      </c>
      <c r="D57" s="3" t="s">
        <v>149</v>
      </c>
      <c r="E57" s="21">
        <f t="shared" si="6"/>
        <v>0</v>
      </c>
      <c r="F57" s="21">
        <v>0</v>
      </c>
      <c r="G57" s="21">
        <v>0</v>
      </c>
      <c r="H57" s="21">
        <v>0</v>
      </c>
      <c r="I57" s="21">
        <v>0</v>
      </c>
      <c r="J57" s="21">
        <f t="shared" si="7"/>
        <v>0</v>
      </c>
      <c r="K57" s="21">
        <v>0</v>
      </c>
      <c r="L57" s="21">
        <v>0</v>
      </c>
      <c r="M57" s="21">
        <v>0</v>
      </c>
      <c r="N57" s="21">
        <v>0</v>
      </c>
    </row>
    <row r="58" spans="1:17" ht="30">
      <c r="A58" s="4" t="s">
        <v>31</v>
      </c>
      <c r="B58" s="5" t="s">
        <v>13</v>
      </c>
      <c r="C58" s="3" t="s">
        <v>7</v>
      </c>
      <c r="D58" s="3" t="s">
        <v>142</v>
      </c>
      <c r="E58" s="21">
        <f t="shared" si="6"/>
        <v>0</v>
      </c>
      <c r="F58" s="21">
        <v>0</v>
      </c>
      <c r="G58" s="21">
        <v>0</v>
      </c>
      <c r="H58" s="21">
        <v>0</v>
      </c>
      <c r="I58" s="21">
        <v>0</v>
      </c>
      <c r="J58" s="21">
        <f t="shared" si="7"/>
        <v>0</v>
      </c>
      <c r="K58" s="21">
        <v>0</v>
      </c>
      <c r="L58" s="21">
        <v>0</v>
      </c>
      <c r="M58" s="21">
        <v>0</v>
      </c>
      <c r="N58" s="21">
        <v>0</v>
      </c>
    </row>
    <row r="59" spans="1:17">
      <c r="A59" s="4" t="s">
        <v>32</v>
      </c>
      <c r="B59" s="5" t="s">
        <v>14</v>
      </c>
      <c r="C59" s="3" t="s">
        <v>15</v>
      </c>
      <c r="D59" s="3" t="s">
        <v>147</v>
      </c>
      <c r="E59" s="21">
        <f t="shared" si="6"/>
        <v>0</v>
      </c>
      <c r="F59" s="21">
        <v>0</v>
      </c>
      <c r="G59" s="21">
        <v>0</v>
      </c>
      <c r="H59" s="21">
        <v>0</v>
      </c>
      <c r="I59" s="21">
        <v>0</v>
      </c>
      <c r="J59" s="21">
        <f t="shared" si="7"/>
        <v>0</v>
      </c>
      <c r="K59" s="21">
        <v>0</v>
      </c>
      <c r="L59" s="21">
        <v>0</v>
      </c>
      <c r="M59" s="21">
        <v>0</v>
      </c>
      <c r="N59" s="21">
        <v>0</v>
      </c>
      <c r="Q59" s="10" t="s">
        <v>77</v>
      </c>
    </row>
    <row r="60" spans="1:17" ht="28.5" customHeight="1">
      <c r="A60" s="4"/>
      <c r="B60" s="30" t="s">
        <v>137</v>
      </c>
      <c r="C60" s="3"/>
      <c r="D60" s="3"/>
      <c r="E60" s="22">
        <f t="shared" si="6"/>
        <v>0</v>
      </c>
      <c r="F60" s="22">
        <f>F56+F58+F59</f>
        <v>0</v>
      </c>
      <c r="G60" s="21">
        <v>0</v>
      </c>
      <c r="H60" s="22">
        <f>H56+H58+H59</f>
        <v>0</v>
      </c>
      <c r="I60" s="22">
        <f>I56+I58+I59</f>
        <v>0</v>
      </c>
      <c r="J60" s="22">
        <f t="shared" si="7"/>
        <v>0</v>
      </c>
      <c r="K60" s="22">
        <f>K56+K58+K59</f>
        <v>0</v>
      </c>
      <c r="L60" s="22">
        <f>L56+L58+L59</f>
        <v>0</v>
      </c>
      <c r="M60" s="22">
        <f>M56+M58+M59</f>
        <v>0</v>
      </c>
      <c r="N60" s="22">
        <f>N56+N58+N59</f>
        <v>0</v>
      </c>
      <c r="Q60" s="16" t="s">
        <v>77</v>
      </c>
    </row>
    <row r="61" spans="1:17" s="40" customFormat="1" ht="17.45" customHeight="1">
      <c r="A61" s="48"/>
      <c r="B61" s="49"/>
      <c r="C61" s="50" t="s">
        <v>7</v>
      </c>
      <c r="D61" s="50"/>
      <c r="E61" s="38">
        <f t="shared" si="6"/>
        <v>0</v>
      </c>
      <c r="F61" s="38">
        <f t="shared" ref="F61:I62" si="8">F56+F58</f>
        <v>0</v>
      </c>
      <c r="G61" s="21">
        <v>0</v>
      </c>
      <c r="H61" s="38">
        <f t="shared" si="8"/>
        <v>0</v>
      </c>
      <c r="I61" s="38">
        <f t="shared" si="8"/>
        <v>0</v>
      </c>
      <c r="J61" s="38">
        <f t="shared" si="7"/>
        <v>0</v>
      </c>
      <c r="K61" s="38">
        <f>K56+K58</f>
        <v>0</v>
      </c>
      <c r="L61" s="38">
        <f t="shared" ref="L61:N62" si="9">L56+L58</f>
        <v>0</v>
      </c>
      <c r="M61" s="38">
        <f t="shared" si="9"/>
        <v>0</v>
      </c>
      <c r="N61" s="38">
        <f t="shared" si="9"/>
        <v>0</v>
      </c>
      <c r="Q61" s="51"/>
    </row>
    <row r="62" spans="1:17" s="40" customFormat="1" ht="17.45" customHeight="1">
      <c r="A62" s="48"/>
      <c r="B62" s="49"/>
      <c r="C62" s="50" t="s">
        <v>15</v>
      </c>
      <c r="D62" s="50"/>
      <c r="E62" s="38">
        <f t="shared" si="6"/>
        <v>0</v>
      </c>
      <c r="F62" s="38">
        <f t="shared" si="8"/>
        <v>0</v>
      </c>
      <c r="G62" s="38">
        <f t="shared" si="8"/>
        <v>0</v>
      </c>
      <c r="H62" s="38">
        <f t="shared" si="8"/>
        <v>0</v>
      </c>
      <c r="I62" s="38">
        <f t="shared" si="8"/>
        <v>0</v>
      </c>
      <c r="J62" s="38">
        <f t="shared" si="7"/>
        <v>0</v>
      </c>
      <c r="K62" s="38">
        <f>K57+K59</f>
        <v>0</v>
      </c>
      <c r="L62" s="38">
        <f t="shared" si="9"/>
        <v>0</v>
      </c>
      <c r="M62" s="38">
        <f t="shared" si="9"/>
        <v>0</v>
      </c>
      <c r="N62" s="38">
        <f t="shared" si="9"/>
        <v>0</v>
      </c>
      <c r="Q62" s="51"/>
    </row>
    <row r="63" spans="1:17" ht="21" customHeight="1">
      <c r="A63" s="112" t="s">
        <v>111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</row>
    <row r="64" spans="1:17" ht="28.9" customHeight="1">
      <c r="A64" s="4" t="s">
        <v>37</v>
      </c>
      <c r="B64" s="5" t="s">
        <v>96</v>
      </c>
      <c r="C64" s="3" t="s">
        <v>7</v>
      </c>
      <c r="D64" s="3" t="s">
        <v>150</v>
      </c>
      <c r="E64" s="21">
        <f t="shared" ref="E64:E69" si="10">F64+G64+H64+I64</f>
        <v>0</v>
      </c>
      <c r="F64" s="21">
        <v>0</v>
      </c>
      <c r="G64" s="21">
        <v>0</v>
      </c>
      <c r="H64" s="21">
        <v>0</v>
      </c>
      <c r="I64" s="21">
        <v>0</v>
      </c>
      <c r="J64" s="21">
        <f t="shared" ref="J64:J69" si="11">K64+L64+M64+N64</f>
        <v>0</v>
      </c>
      <c r="K64" s="21">
        <v>0</v>
      </c>
      <c r="L64" s="21">
        <v>0</v>
      </c>
      <c r="M64" s="21">
        <v>0</v>
      </c>
      <c r="N64" s="21">
        <v>0</v>
      </c>
    </row>
    <row r="65" spans="1:17" ht="28.5" customHeight="1">
      <c r="A65" s="136" t="s">
        <v>38</v>
      </c>
      <c r="B65" s="143" t="s">
        <v>97</v>
      </c>
      <c r="C65" s="3" t="s">
        <v>7</v>
      </c>
      <c r="D65" s="3" t="s">
        <v>116</v>
      </c>
      <c r="E65" s="21">
        <f t="shared" si="10"/>
        <v>0</v>
      </c>
      <c r="F65" s="21">
        <v>0</v>
      </c>
      <c r="G65" s="21">
        <v>0</v>
      </c>
      <c r="H65" s="21">
        <v>0</v>
      </c>
      <c r="I65" s="21">
        <v>0</v>
      </c>
      <c r="J65" s="21">
        <f t="shared" si="11"/>
        <v>0</v>
      </c>
      <c r="K65" s="21">
        <v>0</v>
      </c>
      <c r="L65" s="21">
        <v>0</v>
      </c>
      <c r="M65" s="21">
        <v>0</v>
      </c>
      <c r="N65" s="21">
        <v>0</v>
      </c>
    </row>
    <row r="66" spans="1:17" ht="24" customHeight="1">
      <c r="A66" s="137"/>
      <c r="B66" s="144"/>
      <c r="C66" s="3" t="s">
        <v>45</v>
      </c>
      <c r="D66" s="3">
        <v>2019</v>
      </c>
      <c r="E66" s="21">
        <f t="shared" si="10"/>
        <v>0</v>
      </c>
      <c r="F66" s="21">
        <v>0</v>
      </c>
      <c r="G66" s="21">
        <v>0</v>
      </c>
      <c r="H66" s="21">
        <v>0</v>
      </c>
      <c r="I66" s="21">
        <v>0</v>
      </c>
      <c r="J66" s="21">
        <f t="shared" si="11"/>
        <v>0</v>
      </c>
      <c r="K66" s="21">
        <v>0</v>
      </c>
      <c r="L66" s="21">
        <v>0</v>
      </c>
      <c r="M66" s="21">
        <v>0</v>
      </c>
      <c r="N66" s="21">
        <v>0</v>
      </c>
    </row>
    <row r="67" spans="1:17" s="43" customFormat="1" ht="28.9" customHeight="1">
      <c r="A67" s="47"/>
      <c r="B67" s="30" t="s">
        <v>174</v>
      </c>
      <c r="C67" s="32"/>
      <c r="D67" s="32"/>
      <c r="E67" s="22">
        <f t="shared" si="10"/>
        <v>0</v>
      </c>
      <c r="F67" s="22">
        <f>SUM(F64:F66)</f>
        <v>0</v>
      </c>
      <c r="G67" s="21">
        <v>0</v>
      </c>
      <c r="H67" s="22">
        <f t="shared" ref="H67:N67" si="12">SUM(H64:H65)</f>
        <v>0</v>
      </c>
      <c r="I67" s="22">
        <f t="shared" si="12"/>
        <v>0</v>
      </c>
      <c r="J67" s="22">
        <f t="shared" si="11"/>
        <v>0</v>
      </c>
      <c r="K67" s="22">
        <f>SUM(K64:K66)</f>
        <v>0</v>
      </c>
      <c r="L67" s="22">
        <f t="shared" si="12"/>
        <v>0</v>
      </c>
      <c r="M67" s="22">
        <f t="shared" si="12"/>
        <v>0</v>
      </c>
      <c r="N67" s="22">
        <f t="shared" si="12"/>
        <v>0</v>
      </c>
    </row>
    <row r="68" spans="1:17" s="40" customFormat="1" ht="23.25" customHeight="1">
      <c r="A68" s="48"/>
      <c r="B68" s="37"/>
      <c r="C68" s="50" t="s">
        <v>7</v>
      </c>
      <c r="D68" s="50"/>
      <c r="E68" s="38">
        <f t="shared" si="10"/>
        <v>0</v>
      </c>
      <c r="F68" s="38">
        <f>F64+F65</f>
        <v>0</v>
      </c>
      <c r="G68" s="21">
        <v>0</v>
      </c>
      <c r="H68" s="38">
        <f>H64+H65</f>
        <v>0</v>
      </c>
      <c r="I68" s="38">
        <f>I64+I65</f>
        <v>0</v>
      </c>
      <c r="J68" s="38">
        <f t="shared" si="11"/>
        <v>0</v>
      </c>
      <c r="K68" s="38">
        <f>K64+K65</f>
        <v>0</v>
      </c>
      <c r="L68" s="38">
        <f>L64+L65</f>
        <v>0</v>
      </c>
      <c r="M68" s="38">
        <f>M64+M65</f>
        <v>0</v>
      </c>
      <c r="N68" s="38">
        <f>N64+N65</f>
        <v>0</v>
      </c>
    </row>
    <row r="69" spans="1:17" s="40" customFormat="1" ht="22.5" customHeight="1">
      <c r="A69" s="48"/>
      <c r="B69" s="37"/>
      <c r="C69" s="50" t="s">
        <v>45</v>
      </c>
      <c r="D69" s="50"/>
      <c r="E69" s="38">
        <f t="shared" si="10"/>
        <v>0</v>
      </c>
      <c r="F69" s="38">
        <f>F66</f>
        <v>0</v>
      </c>
      <c r="G69" s="38">
        <f>G66</f>
        <v>0</v>
      </c>
      <c r="H69" s="38">
        <f>H66</f>
        <v>0</v>
      </c>
      <c r="I69" s="38">
        <f>I66</f>
        <v>0</v>
      </c>
      <c r="J69" s="38">
        <f t="shared" si="11"/>
        <v>0</v>
      </c>
      <c r="K69" s="38">
        <f>K66</f>
        <v>0</v>
      </c>
      <c r="L69" s="38">
        <f>L66</f>
        <v>0</v>
      </c>
      <c r="M69" s="38">
        <f>M66</f>
        <v>0</v>
      </c>
      <c r="N69" s="38">
        <f>N66</f>
        <v>0</v>
      </c>
      <c r="Q69" s="40" t="s">
        <v>77</v>
      </c>
    </row>
    <row r="70" spans="1:17" ht="21.75" customHeight="1">
      <c r="A70" s="112" t="s">
        <v>39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</row>
    <row r="71" spans="1:17" ht="30" customHeight="1">
      <c r="A71" s="136" t="s">
        <v>40</v>
      </c>
      <c r="B71" s="138" t="s">
        <v>101</v>
      </c>
      <c r="C71" s="3" t="s">
        <v>78</v>
      </c>
      <c r="D71" s="3" t="s">
        <v>151</v>
      </c>
      <c r="E71" s="21">
        <f t="shared" ref="E71:E80" si="13">F71+G71+H71+I71</f>
        <v>0</v>
      </c>
      <c r="F71" s="21">
        <v>0</v>
      </c>
      <c r="G71" s="21">
        <v>0</v>
      </c>
      <c r="H71" s="21">
        <v>0</v>
      </c>
      <c r="I71" s="21">
        <v>0</v>
      </c>
      <c r="J71" s="21">
        <f>K71+L71+M71+N71</f>
        <v>0</v>
      </c>
      <c r="K71" s="21">
        <v>0</v>
      </c>
      <c r="L71" s="21">
        <v>0</v>
      </c>
      <c r="M71" s="21">
        <v>0</v>
      </c>
      <c r="N71" s="21">
        <v>0</v>
      </c>
    </row>
    <row r="72" spans="1:17" ht="30" customHeight="1">
      <c r="A72" s="137"/>
      <c r="B72" s="139"/>
      <c r="C72" s="3" t="s">
        <v>36</v>
      </c>
      <c r="D72" s="3" t="s">
        <v>116</v>
      </c>
      <c r="E72" s="21">
        <f t="shared" si="13"/>
        <v>0</v>
      </c>
      <c r="F72" s="21">
        <v>0</v>
      </c>
      <c r="G72" s="21">
        <v>0</v>
      </c>
      <c r="H72" s="21">
        <v>0</v>
      </c>
      <c r="I72" s="21">
        <v>0</v>
      </c>
      <c r="J72" s="21">
        <f t="shared" ref="J72:J91" si="14">K72+L72+M72+N72</f>
        <v>0</v>
      </c>
      <c r="K72" s="21">
        <v>0</v>
      </c>
      <c r="L72" s="21">
        <v>0</v>
      </c>
      <c r="M72" s="21">
        <v>0</v>
      </c>
      <c r="N72" s="21">
        <v>0</v>
      </c>
    </row>
    <row r="73" spans="1:17" ht="39" customHeight="1">
      <c r="A73" s="4" t="s">
        <v>41</v>
      </c>
      <c r="B73" s="58" t="s">
        <v>117</v>
      </c>
      <c r="C73" s="3" t="s">
        <v>7</v>
      </c>
      <c r="D73" s="3" t="s">
        <v>116</v>
      </c>
      <c r="E73" s="21">
        <f t="shared" si="13"/>
        <v>0</v>
      </c>
      <c r="F73" s="21">
        <v>0</v>
      </c>
      <c r="G73" s="21">
        <v>0</v>
      </c>
      <c r="H73" s="21">
        <v>0</v>
      </c>
      <c r="I73" s="21">
        <v>0</v>
      </c>
      <c r="J73" s="21">
        <f t="shared" si="14"/>
        <v>0</v>
      </c>
      <c r="K73" s="21">
        <v>0</v>
      </c>
      <c r="L73" s="21">
        <v>0</v>
      </c>
      <c r="M73" s="21">
        <v>0</v>
      </c>
      <c r="N73" s="21">
        <v>0</v>
      </c>
    </row>
    <row r="74" spans="1:17" ht="36.75" customHeight="1">
      <c r="A74" s="4" t="s">
        <v>102</v>
      </c>
      <c r="B74" s="58" t="s">
        <v>99</v>
      </c>
      <c r="C74" s="3" t="s">
        <v>36</v>
      </c>
      <c r="D74" s="3" t="s">
        <v>152</v>
      </c>
      <c r="E74" s="21">
        <f t="shared" si="13"/>
        <v>0</v>
      </c>
      <c r="F74" s="21">
        <v>0</v>
      </c>
      <c r="G74" s="21">
        <v>0</v>
      </c>
      <c r="H74" s="21">
        <v>0</v>
      </c>
      <c r="I74" s="21">
        <v>0</v>
      </c>
      <c r="J74" s="21">
        <f t="shared" si="14"/>
        <v>0</v>
      </c>
      <c r="K74" s="21">
        <v>0</v>
      </c>
      <c r="L74" s="21">
        <v>0</v>
      </c>
      <c r="M74" s="21">
        <v>0</v>
      </c>
      <c r="N74" s="21">
        <v>0</v>
      </c>
    </row>
    <row r="75" spans="1:17" ht="30.6" customHeight="1">
      <c r="A75" s="4" t="s">
        <v>44</v>
      </c>
      <c r="B75" s="58" t="s">
        <v>100</v>
      </c>
      <c r="C75" s="3" t="s">
        <v>7</v>
      </c>
      <c r="D75" s="3">
        <v>2019</v>
      </c>
      <c r="E75" s="21">
        <f t="shared" si="13"/>
        <v>0</v>
      </c>
      <c r="F75" s="21">
        <v>0</v>
      </c>
      <c r="G75" s="21">
        <v>0</v>
      </c>
      <c r="H75" s="21">
        <v>0</v>
      </c>
      <c r="I75" s="21">
        <v>0</v>
      </c>
      <c r="J75" s="21">
        <f t="shared" si="14"/>
        <v>0</v>
      </c>
      <c r="K75" s="21">
        <v>0</v>
      </c>
      <c r="L75" s="21">
        <v>0</v>
      </c>
      <c r="M75" s="21">
        <v>0</v>
      </c>
      <c r="N75" s="21">
        <v>0</v>
      </c>
      <c r="P75" s="10" t="s">
        <v>79</v>
      </c>
    </row>
    <row r="76" spans="1:17" ht="32.25" customHeight="1">
      <c r="A76" s="73" t="s">
        <v>103</v>
      </c>
      <c r="B76" s="99" t="s">
        <v>43</v>
      </c>
      <c r="C76" s="3" t="s">
        <v>15</v>
      </c>
      <c r="D76" s="3" t="s">
        <v>145</v>
      </c>
      <c r="E76" s="21">
        <f t="shared" si="13"/>
        <v>0</v>
      </c>
      <c r="F76" s="21">
        <v>0</v>
      </c>
      <c r="G76" s="21">
        <v>0</v>
      </c>
      <c r="H76" s="21">
        <v>0</v>
      </c>
      <c r="I76" s="21">
        <v>0</v>
      </c>
      <c r="J76" s="21">
        <f t="shared" si="14"/>
        <v>0</v>
      </c>
      <c r="K76" s="21">
        <v>0</v>
      </c>
      <c r="L76" s="57">
        <v>0</v>
      </c>
      <c r="M76" s="57">
        <v>0</v>
      </c>
      <c r="N76" s="57">
        <v>0</v>
      </c>
    </row>
    <row r="77" spans="1:17" s="43" customFormat="1" ht="30" customHeight="1">
      <c r="A77" s="47"/>
      <c r="B77" s="30" t="s">
        <v>175</v>
      </c>
      <c r="C77" s="32"/>
      <c r="D77" s="32"/>
      <c r="E77" s="22">
        <f t="shared" si="13"/>
        <v>0</v>
      </c>
      <c r="F77" s="22">
        <f>SUM(F71:F76)</f>
        <v>0</v>
      </c>
      <c r="G77" s="21">
        <v>0</v>
      </c>
      <c r="H77" s="22">
        <f>SUM(H71:H76)</f>
        <v>0</v>
      </c>
      <c r="I77" s="22">
        <f>SUM(I71:I76)</f>
        <v>0</v>
      </c>
      <c r="J77" s="22">
        <f t="shared" si="14"/>
        <v>0</v>
      </c>
      <c r="K77" s="22">
        <f>SUM(K71:K76)</f>
        <v>0</v>
      </c>
      <c r="L77" s="22">
        <f>SUM(L71:L76)</f>
        <v>0</v>
      </c>
      <c r="M77" s="22">
        <f>SUM(M71:M76)</f>
        <v>0</v>
      </c>
      <c r="N77" s="22">
        <f>SUM(N71:N76)</f>
        <v>0</v>
      </c>
    </row>
    <row r="78" spans="1:17" s="40" customFormat="1" ht="16.5" customHeight="1">
      <c r="A78" s="48"/>
      <c r="B78" s="49"/>
      <c r="C78" s="50" t="s">
        <v>7</v>
      </c>
      <c r="D78" s="50"/>
      <c r="E78" s="75">
        <f t="shared" si="13"/>
        <v>0</v>
      </c>
      <c r="F78" s="76">
        <f>F71+F73+F75</f>
        <v>0</v>
      </c>
      <c r="G78" s="21">
        <v>0</v>
      </c>
      <c r="H78" s="76">
        <f>H71+H75+H76</f>
        <v>0</v>
      </c>
      <c r="I78" s="76">
        <f>I71+I75+I76</f>
        <v>0</v>
      </c>
      <c r="J78" s="75">
        <f t="shared" si="14"/>
        <v>0</v>
      </c>
      <c r="K78" s="38">
        <f>K71+K73+K75</f>
        <v>0</v>
      </c>
      <c r="L78" s="38">
        <f>L71+L75+L76</f>
        <v>0</v>
      </c>
      <c r="M78" s="38">
        <f>M71+M75+M76</f>
        <v>0</v>
      </c>
      <c r="N78" s="38">
        <f>N71+N75+N76</f>
        <v>0</v>
      </c>
      <c r="P78" s="40" t="s">
        <v>79</v>
      </c>
      <c r="Q78" s="40" t="s">
        <v>77</v>
      </c>
    </row>
    <row r="79" spans="1:17" s="40" customFormat="1" ht="18" customHeight="1">
      <c r="A79" s="48"/>
      <c r="B79" s="49"/>
      <c r="C79" s="50" t="s">
        <v>36</v>
      </c>
      <c r="D79" s="50"/>
      <c r="E79" s="75">
        <f t="shared" si="13"/>
        <v>0</v>
      </c>
      <c r="F79" s="76">
        <f>F72+F74</f>
        <v>0</v>
      </c>
      <c r="G79" s="21">
        <v>0</v>
      </c>
      <c r="H79" s="76">
        <f>H72+H73</f>
        <v>0</v>
      </c>
      <c r="I79" s="76">
        <f>I72+I73</f>
        <v>0</v>
      </c>
      <c r="J79" s="75">
        <f t="shared" si="14"/>
        <v>0</v>
      </c>
      <c r="K79" s="38">
        <f>K72+K74</f>
        <v>0</v>
      </c>
      <c r="L79" s="38">
        <f t="shared" ref="L79:N80" si="15">L72+L73</f>
        <v>0</v>
      </c>
      <c r="M79" s="38">
        <f t="shared" si="15"/>
        <v>0</v>
      </c>
      <c r="N79" s="38">
        <f t="shared" si="15"/>
        <v>0</v>
      </c>
    </row>
    <row r="80" spans="1:17" s="40" customFormat="1" ht="18" customHeight="1">
      <c r="A80" s="48"/>
      <c r="B80" s="49"/>
      <c r="C80" s="50" t="s">
        <v>15</v>
      </c>
      <c r="D80" s="50"/>
      <c r="E80" s="75">
        <f t="shared" si="13"/>
        <v>0</v>
      </c>
      <c r="F80" s="76">
        <f>F76</f>
        <v>0</v>
      </c>
      <c r="G80" s="21">
        <v>0</v>
      </c>
      <c r="H80" s="76">
        <f>H73+H74</f>
        <v>0</v>
      </c>
      <c r="I80" s="76">
        <f>I73+I74</f>
        <v>0</v>
      </c>
      <c r="J80" s="75">
        <f t="shared" si="14"/>
        <v>0</v>
      </c>
      <c r="K80" s="38">
        <f>K76</f>
        <v>0</v>
      </c>
      <c r="L80" s="38">
        <f t="shared" si="15"/>
        <v>0</v>
      </c>
      <c r="M80" s="38">
        <f t="shared" si="15"/>
        <v>0</v>
      </c>
      <c r="N80" s="38">
        <f t="shared" si="15"/>
        <v>0</v>
      </c>
    </row>
    <row r="81" spans="1:16" s="40" customFormat="1" ht="48" customHeight="1">
      <c r="A81" s="140" t="s">
        <v>118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</row>
    <row r="82" spans="1:16" s="40" customFormat="1" ht="27.75" customHeight="1">
      <c r="A82" s="4" t="s">
        <v>119</v>
      </c>
      <c r="B82" s="5" t="s">
        <v>122</v>
      </c>
      <c r="C82" s="3" t="s">
        <v>7</v>
      </c>
      <c r="D82" s="3">
        <v>2015</v>
      </c>
      <c r="E82" s="22">
        <f>F82+G82+H82+I82</f>
        <v>7987.5</v>
      </c>
      <c r="F82" s="21">
        <v>3993.5</v>
      </c>
      <c r="G82" s="21">
        <v>3994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</row>
    <row r="83" spans="1:16" s="40" customFormat="1" ht="24" customHeight="1">
      <c r="A83" s="4" t="s">
        <v>120</v>
      </c>
      <c r="B83" s="5" t="s">
        <v>123</v>
      </c>
      <c r="C83" s="3" t="s">
        <v>7</v>
      </c>
      <c r="D83" s="3">
        <v>2015</v>
      </c>
      <c r="E83" s="22">
        <f>F83+G83+H83+I83</f>
        <v>33700</v>
      </c>
      <c r="F83" s="21">
        <v>16850</v>
      </c>
      <c r="G83" s="21">
        <v>16850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</row>
    <row r="84" spans="1:16" s="40" customFormat="1" ht="36" customHeight="1">
      <c r="A84" s="4" t="s">
        <v>121</v>
      </c>
      <c r="B84" s="5" t="s">
        <v>124</v>
      </c>
      <c r="C84" s="3" t="s">
        <v>7</v>
      </c>
      <c r="D84" s="3">
        <v>2015</v>
      </c>
      <c r="E84" s="22">
        <f>F84+G84+H84+I84</f>
        <v>1570</v>
      </c>
      <c r="F84" s="21">
        <v>785</v>
      </c>
      <c r="G84" s="21">
        <v>785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6" s="40" customFormat="1" ht="25.5" customHeight="1">
      <c r="A85" s="4"/>
      <c r="B85" s="30" t="s">
        <v>125</v>
      </c>
      <c r="C85" s="3" t="s">
        <v>7</v>
      </c>
      <c r="D85" s="3"/>
      <c r="E85" s="22">
        <f>E82+E83+E84</f>
        <v>43257.5</v>
      </c>
      <c r="F85" s="22">
        <f>F82+F83+F84</f>
        <v>21628.5</v>
      </c>
      <c r="G85" s="22">
        <f>G82+G83+G84</f>
        <v>21629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6" ht="33.75" customHeight="1">
      <c r="A86" s="63"/>
      <c r="B86" s="30" t="s">
        <v>84</v>
      </c>
      <c r="C86" s="63"/>
      <c r="D86" s="59"/>
      <c r="E86" s="60">
        <f t="shared" ref="E86:E91" si="16">F86+G86+H86+I86</f>
        <v>214149.5</v>
      </c>
      <c r="F86" s="60">
        <f>F21+F28+F32+F38+F46+F54+F60+F67+F77+F85</f>
        <v>192520.5</v>
      </c>
      <c r="G86" s="60">
        <f>G28+G32+G38+G46+G54+G60+G67+G77+G85</f>
        <v>21629</v>
      </c>
      <c r="H86" s="60">
        <f>H21+H28+H32+H38+H46+H54+H60+H67+H77</f>
        <v>0</v>
      </c>
      <c r="I86" s="60">
        <f>I21+I28+I32+I38+I46+I54+I60+I67+I77</f>
        <v>0</v>
      </c>
      <c r="J86" s="60">
        <f t="shared" si="14"/>
        <v>172200</v>
      </c>
      <c r="K86" s="60">
        <f>K21+K28+K32+K38+K46+K54+K60+K67+K77</f>
        <v>172200</v>
      </c>
      <c r="L86" s="60">
        <f>L21+L28+L32+L38+L46+L54+L60+L67+L77</f>
        <v>0</v>
      </c>
      <c r="M86" s="60">
        <f>M21+M28+M32+M38+M46+M54+M60+M67+M77</f>
        <v>0</v>
      </c>
      <c r="N86" s="60">
        <f>N21+N28+N32+N38+N46+N54+N60+N67+N77</f>
        <v>0</v>
      </c>
      <c r="P86" s="16"/>
    </row>
    <row r="87" spans="1:16">
      <c r="A87" s="70"/>
      <c r="B87" s="70"/>
      <c r="C87" s="67" t="s">
        <v>7</v>
      </c>
      <c r="D87" s="68"/>
      <c r="E87" s="71">
        <f t="shared" si="16"/>
        <v>214149.5</v>
      </c>
      <c r="F87" s="71">
        <f>F21+F28+F32+F38+F61+F68+F78+F85</f>
        <v>192520.5</v>
      </c>
      <c r="G87" s="71">
        <f>G28+G32+G38+G61+G68+G78+G85</f>
        <v>21629</v>
      </c>
      <c r="H87" s="71">
        <f>H28+H32+H38+H61+H68+H78</f>
        <v>0</v>
      </c>
      <c r="I87" s="71">
        <f>I28+I32+I38+I61+I68+I78</f>
        <v>0</v>
      </c>
      <c r="J87" s="71">
        <f t="shared" si="14"/>
        <v>172200</v>
      </c>
      <c r="K87" s="71">
        <f>K21+K28+K32+K38+K61+K68+K78</f>
        <v>172200</v>
      </c>
      <c r="L87" s="71">
        <f>L28+L32+L38+L61+L68+L78</f>
        <v>0</v>
      </c>
      <c r="M87" s="71">
        <f>M28+M32+M38+M61+M68+M78</f>
        <v>0</v>
      </c>
      <c r="N87" s="71">
        <f>N28+N32+N38+N61+N68+N78</f>
        <v>0</v>
      </c>
    </row>
    <row r="88" spans="1:16">
      <c r="A88" s="70"/>
      <c r="B88" s="70"/>
      <c r="C88" s="67" t="s">
        <v>36</v>
      </c>
      <c r="D88" s="68"/>
      <c r="E88" s="71">
        <f t="shared" si="16"/>
        <v>0</v>
      </c>
      <c r="F88" s="71">
        <f>F54+F79</f>
        <v>0</v>
      </c>
      <c r="G88" s="71">
        <f>G54+G79</f>
        <v>0</v>
      </c>
      <c r="H88" s="71">
        <f>H54+H79</f>
        <v>0</v>
      </c>
      <c r="I88" s="71">
        <f>I54+I79</f>
        <v>0</v>
      </c>
      <c r="J88" s="71">
        <f t="shared" si="14"/>
        <v>0</v>
      </c>
      <c r="K88" s="71">
        <f>K54+K79</f>
        <v>0</v>
      </c>
      <c r="L88" s="71">
        <f>L54+L79</f>
        <v>0</v>
      </c>
      <c r="M88" s="71">
        <f>M54+M79</f>
        <v>0</v>
      </c>
      <c r="N88" s="71">
        <f>N54+N79</f>
        <v>0</v>
      </c>
    </row>
    <row r="89" spans="1:16">
      <c r="A89" s="70"/>
      <c r="B89" s="70"/>
      <c r="C89" s="67" t="s">
        <v>15</v>
      </c>
      <c r="D89" s="68"/>
      <c r="E89" s="71">
        <f t="shared" si="16"/>
        <v>0</v>
      </c>
      <c r="F89" s="71">
        <f>F62+F80</f>
        <v>0</v>
      </c>
      <c r="G89" s="71">
        <f>G62+G80</f>
        <v>0</v>
      </c>
      <c r="H89" s="71">
        <f>H62+H80</f>
        <v>0</v>
      </c>
      <c r="I89" s="71">
        <f>I62+I80</f>
        <v>0</v>
      </c>
      <c r="J89" s="71">
        <f t="shared" si="14"/>
        <v>0</v>
      </c>
      <c r="K89" s="71">
        <f>K62+K80</f>
        <v>0</v>
      </c>
      <c r="L89" s="71">
        <f>L62+L80</f>
        <v>0</v>
      </c>
      <c r="M89" s="71">
        <f>M62+M80</f>
        <v>0</v>
      </c>
      <c r="N89" s="71">
        <f>N62+N80</f>
        <v>0</v>
      </c>
    </row>
    <row r="90" spans="1:16">
      <c r="A90" s="70"/>
      <c r="B90" s="70"/>
      <c r="C90" s="33" t="s">
        <v>45</v>
      </c>
      <c r="D90" s="68"/>
      <c r="E90" s="71">
        <f t="shared" si="16"/>
        <v>0</v>
      </c>
      <c r="F90" s="71">
        <f>F47+F69</f>
        <v>0</v>
      </c>
      <c r="G90" s="71">
        <f>G47+G69</f>
        <v>0</v>
      </c>
      <c r="H90" s="71">
        <f>H47+H69</f>
        <v>0</v>
      </c>
      <c r="I90" s="71">
        <f>I47+I69</f>
        <v>0</v>
      </c>
      <c r="J90" s="71">
        <f t="shared" si="14"/>
        <v>0</v>
      </c>
      <c r="K90" s="71">
        <f>K47+K69</f>
        <v>0</v>
      </c>
      <c r="L90" s="71">
        <f>L47+L69</f>
        <v>0</v>
      </c>
      <c r="M90" s="71">
        <f>M47+M69</f>
        <v>0</v>
      </c>
      <c r="N90" s="71">
        <f>N47+N69</f>
        <v>0</v>
      </c>
    </row>
    <row r="91" spans="1:16">
      <c r="A91" s="70"/>
      <c r="B91" s="70"/>
      <c r="C91" s="33" t="s">
        <v>71</v>
      </c>
      <c r="D91" s="68"/>
      <c r="E91" s="71">
        <f t="shared" si="16"/>
        <v>0</v>
      </c>
      <c r="F91" s="71">
        <f t="shared" ref="F91:I92" si="17">F48</f>
        <v>0</v>
      </c>
      <c r="G91" s="71">
        <f t="shared" si="17"/>
        <v>0</v>
      </c>
      <c r="H91" s="71">
        <f t="shared" si="17"/>
        <v>0</v>
      </c>
      <c r="I91" s="71">
        <f t="shared" si="17"/>
        <v>0</v>
      </c>
      <c r="J91" s="71">
        <f t="shared" si="14"/>
        <v>0</v>
      </c>
      <c r="K91" s="71">
        <f t="shared" ref="K91:N92" si="18">K48</f>
        <v>0</v>
      </c>
      <c r="L91" s="71">
        <f t="shared" si="18"/>
        <v>0</v>
      </c>
      <c r="M91" s="71">
        <f t="shared" si="18"/>
        <v>0</v>
      </c>
      <c r="N91" s="71">
        <f t="shared" si="18"/>
        <v>0</v>
      </c>
    </row>
    <row r="92" spans="1:16">
      <c r="A92" s="70"/>
      <c r="B92" s="70"/>
      <c r="C92" s="33" t="s">
        <v>98</v>
      </c>
      <c r="D92" s="68"/>
      <c r="E92" s="69">
        <f>F92+G92+H92+I92</f>
        <v>0</v>
      </c>
      <c r="F92" s="69">
        <f t="shared" si="17"/>
        <v>0</v>
      </c>
      <c r="G92" s="69">
        <f t="shared" si="17"/>
        <v>0</v>
      </c>
      <c r="H92" s="69">
        <f t="shared" si="17"/>
        <v>0</v>
      </c>
      <c r="I92" s="69">
        <f t="shared" si="17"/>
        <v>0</v>
      </c>
      <c r="J92" s="69">
        <f>K92+L92+M92+N92</f>
        <v>0</v>
      </c>
      <c r="K92" s="69">
        <f t="shared" si="18"/>
        <v>0</v>
      </c>
      <c r="L92" s="69">
        <f t="shared" si="18"/>
        <v>0</v>
      </c>
      <c r="M92" s="69">
        <f t="shared" si="18"/>
        <v>0</v>
      </c>
      <c r="N92" s="69">
        <f t="shared" si="18"/>
        <v>0</v>
      </c>
    </row>
  </sheetData>
  <mergeCells count="40">
    <mergeCell ref="A81:N81"/>
    <mergeCell ref="B56:B57"/>
    <mergeCell ref="A70:N70"/>
    <mergeCell ref="B8:B10"/>
    <mergeCell ref="J9:N9"/>
    <mergeCell ref="A40:A41"/>
    <mergeCell ref="B40:B41"/>
    <mergeCell ref="A42:A44"/>
    <mergeCell ref="B42:B44"/>
    <mergeCell ref="B65:B66"/>
    <mergeCell ref="B34:N34"/>
    <mergeCell ref="A63:N63"/>
    <mergeCell ref="A71:A72"/>
    <mergeCell ref="B71:B72"/>
    <mergeCell ref="A65:A66"/>
    <mergeCell ref="A33:N33"/>
    <mergeCell ref="A50:N50"/>
    <mergeCell ref="A55:N55"/>
    <mergeCell ref="A39:N39"/>
    <mergeCell ref="A56:A57"/>
    <mergeCell ref="A29:N29"/>
    <mergeCell ref="C8:C10"/>
    <mergeCell ref="E8:N8"/>
    <mergeCell ref="A22:B22"/>
    <mergeCell ref="A23:B23"/>
    <mergeCell ref="T14:AA14"/>
    <mergeCell ref="D8:D10"/>
    <mergeCell ref="E9:I9"/>
    <mergeCell ref="A8:A10"/>
    <mergeCell ref="A12:N12"/>
    <mergeCell ref="A24:B24"/>
    <mergeCell ref="K1:N1"/>
    <mergeCell ref="K3:N3"/>
    <mergeCell ref="I2:N2"/>
    <mergeCell ref="A13:N13"/>
    <mergeCell ref="A25:N25"/>
    <mergeCell ref="K4:N4"/>
    <mergeCell ref="A6:N6"/>
    <mergeCell ref="K7:N7"/>
    <mergeCell ref="I5:N5"/>
  </mergeCells>
  <pageMargins left="0.31496062992125984" right="0.31496062992125984" top="0.59055118110236227" bottom="0.19685039370078741" header="0.11811023622047245" footer="0.11811023622047245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6"/>
  <sheetViews>
    <sheetView zoomScaleNormal="100" workbookViewId="0">
      <pane ySplit="8" topLeftCell="A9" activePane="bottomLeft" state="frozen"/>
      <selection pane="bottomLeft" activeCell="R12" sqref="R12"/>
    </sheetView>
  </sheetViews>
  <sheetFormatPr defaultRowHeight="15"/>
  <cols>
    <col min="1" max="1" width="5.7109375" style="28" customWidth="1"/>
    <col min="2" max="2" width="39.42578125" style="28" customWidth="1"/>
    <col min="3" max="3" width="9.140625" style="28"/>
    <col min="4" max="4" width="10.85546875" style="28" customWidth="1"/>
    <col min="5" max="5" width="8.7109375" style="28" customWidth="1"/>
    <col min="6" max="6" width="9" style="28" customWidth="1"/>
    <col min="7" max="7" width="9.140625" style="28" customWidth="1"/>
    <col min="8" max="8" width="8.7109375" style="28" customWidth="1"/>
    <col min="9" max="9" width="9.28515625" style="28" customWidth="1"/>
    <col min="10" max="10" width="9.42578125" style="28" customWidth="1"/>
    <col min="11" max="11" width="10" style="28" customWidth="1"/>
    <col min="12" max="12" width="8.42578125" style="28" customWidth="1"/>
    <col min="13" max="13" width="9.28515625" style="28" customWidth="1"/>
    <col min="14" max="14" width="9.5703125" style="28" customWidth="1"/>
    <col min="15" max="16384" width="9.140625" style="28"/>
  </cols>
  <sheetData>
    <row r="1" spans="1:17" s="10" customFormat="1">
      <c r="K1" s="109" t="s">
        <v>165</v>
      </c>
      <c r="L1" s="109"/>
      <c r="M1" s="109"/>
      <c r="N1" s="109"/>
    </row>
    <row r="2" spans="1:17" s="10" customFormat="1" ht="11.45" customHeight="1">
      <c r="I2" s="111" t="s">
        <v>130</v>
      </c>
      <c r="J2" s="111"/>
      <c r="K2" s="111"/>
      <c r="L2" s="111"/>
      <c r="M2" s="111"/>
      <c r="N2" s="111"/>
    </row>
    <row r="3" spans="1:17" s="10" customFormat="1" ht="17.45" customHeight="1">
      <c r="H3" s="88"/>
      <c r="I3" s="88"/>
      <c r="J3" s="88"/>
      <c r="K3" s="110" t="s">
        <v>129</v>
      </c>
      <c r="L3" s="110"/>
      <c r="M3" s="110"/>
      <c r="N3" s="110"/>
    </row>
    <row r="4" spans="1:17" ht="27" customHeight="1">
      <c r="A4" s="93"/>
      <c r="B4" s="101"/>
      <c r="C4" s="101"/>
      <c r="D4" s="101"/>
      <c r="E4" s="101"/>
      <c r="F4" s="101"/>
      <c r="G4" s="101"/>
      <c r="H4" s="101"/>
      <c r="I4" s="101"/>
      <c r="J4" s="101"/>
      <c r="K4" s="150" t="s">
        <v>17</v>
      </c>
      <c r="L4" s="150"/>
      <c r="M4" s="150"/>
      <c r="N4" s="150"/>
    </row>
    <row r="5" spans="1:17" ht="15" customHeight="1">
      <c r="A5" s="131" t="s">
        <v>161</v>
      </c>
      <c r="B5" s="130" t="s">
        <v>166</v>
      </c>
      <c r="C5" s="119" t="s">
        <v>163</v>
      </c>
      <c r="D5" s="130" t="s">
        <v>0</v>
      </c>
      <c r="E5" s="121" t="s">
        <v>164</v>
      </c>
      <c r="F5" s="122"/>
      <c r="G5" s="122"/>
      <c r="H5" s="122"/>
      <c r="I5" s="122"/>
      <c r="J5" s="123"/>
      <c r="K5" s="123"/>
      <c r="L5" s="123"/>
      <c r="M5" s="123"/>
      <c r="N5" s="124"/>
    </row>
    <row r="6" spans="1:17" ht="15" customHeight="1">
      <c r="A6" s="131"/>
      <c r="B6" s="130"/>
      <c r="C6" s="120"/>
      <c r="D6" s="130"/>
      <c r="E6" s="121" t="s">
        <v>18</v>
      </c>
      <c r="F6" s="122"/>
      <c r="G6" s="122"/>
      <c r="H6" s="122"/>
      <c r="I6" s="145"/>
      <c r="J6" s="121" t="s">
        <v>19</v>
      </c>
      <c r="K6" s="122"/>
      <c r="L6" s="122"/>
      <c r="M6" s="122"/>
      <c r="N6" s="145"/>
    </row>
    <row r="7" spans="1:17" ht="42" customHeight="1">
      <c r="A7" s="131"/>
      <c r="B7" s="130"/>
      <c r="C7" s="120"/>
      <c r="D7" s="130"/>
      <c r="E7" s="2" t="s">
        <v>3</v>
      </c>
      <c r="F7" s="2" t="s">
        <v>4</v>
      </c>
      <c r="G7" s="2" t="s">
        <v>74</v>
      </c>
      <c r="H7" s="2" t="s">
        <v>5</v>
      </c>
      <c r="I7" s="2" t="s">
        <v>6</v>
      </c>
      <c r="J7" s="2" t="s">
        <v>3</v>
      </c>
      <c r="K7" s="2" t="s">
        <v>4</v>
      </c>
      <c r="L7" s="2" t="s">
        <v>74</v>
      </c>
      <c r="M7" s="2" t="s">
        <v>5</v>
      </c>
      <c r="N7" s="2" t="s">
        <v>6</v>
      </c>
    </row>
    <row r="8" spans="1:17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</row>
    <row r="9" spans="1:17" ht="36" customHeight="1">
      <c r="A9" s="132" t="s">
        <v>112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</row>
    <row r="10" spans="1:17" ht="19.5" customHeight="1">
      <c r="A10" s="112" t="s">
        <v>91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7" ht="46.5" customHeight="1">
      <c r="A11" s="4" t="s">
        <v>8</v>
      </c>
      <c r="B11" s="17" t="s">
        <v>131</v>
      </c>
      <c r="C11" s="25" t="s">
        <v>7</v>
      </c>
      <c r="D11" s="31">
        <v>2015</v>
      </c>
      <c r="E11" s="23">
        <f t="shared" ref="E11:E16" si="0">F11+G11+H11+I11</f>
        <v>0</v>
      </c>
      <c r="F11" s="23">
        <v>0</v>
      </c>
      <c r="G11" s="23">
        <v>0</v>
      </c>
      <c r="H11" s="23">
        <v>0</v>
      </c>
      <c r="I11" s="23">
        <v>0</v>
      </c>
      <c r="J11" s="23">
        <f t="shared" ref="J11:J17" si="1">K11+L11+M11+N11</f>
        <v>0</v>
      </c>
      <c r="K11" s="23">
        <v>0</v>
      </c>
      <c r="L11" s="23">
        <v>0</v>
      </c>
      <c r="M11" s="23">
        <v>0</v>
      </c>
      <c r="N11" s="23">
        <v>0</v>
      </c>
      <c r="Q11" s="29"/>
    </row>
    <row r="12" spans="1:17" ht="155.25" customHeight="1">
      <c r="A12" s="4" t="s">
        <v>9</v>
      </c>
      <c r="B12" s="17" t="s">
        <v>172</v>
      </c>
      <c r="C12" s="25" t="s">
        <v>7</v>
      </c>
      <c r="D12" s="31">
        <v>2015</v>
      </c>
      <c r="E12" s="23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f t="shared" si="1"/>
        <v>0</v>
      </c>
      <c r="K12" s="23">
        <v>0</v>
      </c>
      <c r="L12" s="23">
        <v>0</v>
      </c>
      <c r="M12" s="23">
        <v>0</v>
      </c>
      <c r="N12" s="23">
        <v>0</v>
      </c>
      <c r="Q12" s="29"/>
    </row>
    <row r="13" spans="1:17" ht="103.5" customHeight="1">
      <c r="A13" s="4" t="s">
        <v>10</v>
      </c>
      <c r="B13" s="17" t="s">
        <v>135</v>
      </c>
      <c r="C13" s="25" t="s">
        <v>7</v>
      </c>
      <c r="D13" s="31">
        <v>2015</v>
      </c>
      <c r="E13" s="23">
        <f t="shared" si="0"/>
        <v>0</v>
      </c>
      <c r="F13" s="23">
        <v>0</v>
      </c>
      <c r="G13" s="23">
        <v>0</v>
      </c>
      <c r="H13" s="23">
        <v>0</v>
      </c>
      <c r="I13" s="23">
        <v>0</v>
      </c>
      <c r="J13" s="23">
        <f t="shared" si="1"/>
        <v>0</v>
      </c>
      <c r="K13" s="23">
        <v>0</v>
      </c>
      <c r="L13" s="23">
        <v>0</v>
      </c>
      <c r="M13" s="23">
        <v>0</v>
      </c>
      <c r="N13" s="23">
        <v>0</v>
      </c>
      <c r="Q13" s="29"/>
    </row>
    <row r="14" spans="1:17" ht="106.5" customHeight="1">
      <c r="A14" s="4" t="s">
        <v>126</v>
      </c>
      <c r="B14" s="17" t="s">
        <v>134</v>
      </c>
      <c r="C14" s="25" t="s">
        <v>7</v>
      </c>
      <c r="D14" s="31">
        <v>2015</v>
      </c>
      <c r="E14" s="23">
        <f t="shared" si="0"/>
        <v>0</v>
      </c>
      <c r="F14" s="23">
        <v>0</v>
      </c>
      <c r="G14" s="23">
        <v>0</v>
      </c>
      <c r="H14" s="23">
        <v>0</v>
      </c>
      <c r="I14" s="23">
        <v>0</v>
      </c>
      <c r="J14" s="23">
        <f t="shared" si="1"/>
        <v>0</v>
      </c>
      <c r="K14" s="23">
        <v>0</v>
      </c>
      <c r="L14" s="23">
        <v>0</v>
      </c>
      <c r="M14" s="23">
        <v>0</v>
      </c>
      <c r="N14" s="23">
        <v>0</v>
      </c>
      <c r="Q14" s="29"/>
    </row>
    <row r="15" spans="1:17" ht="31.5" customHeight="1">
      <c r="A15" s="4" t="s">
        <v>56</v>
      </c>
      <c r="B15" s="17" t="s">
        <v>49</v>
      </c>
      <c r="C15" s="25" t="s">
        <v>7</v>
      </c>
      <c r="D15" s="31">
        <v>2015</v>
      </c>
      <c r="E15" s="23">
        <f t="shared" si="0"/>
        <v>0</v>
      </c>
      <c r="F15" s="23">
        <v>0</v>
      </c>
      <c r="G15" s="23">
        <v>0</v>
      </c>
      <c r="H15" s="23">
        <v>0</v>
      </c>
      <c r="I15" s="23">
        <v>0</v>
      </c>
      <c r="J15" s="23">
        <f t="shared" si="1"/>
        <v>0</v>
      </c>
      <c r="K15" s="23">
        <v>0</v>
      </c>
      <c r="L15" s="23">
        <v>0</v>
      </c>
      <c r="M15" s="23">
        <v>0</v>
      </c>
      <c r="N15" s="23">
        <v>0</v>
      </c>
    </row>
    <row r="16" spans="1:17" ht="20.25" customHeight="1">
      <c r="A16" s="4" t="s">
        <v>57</v>
      </c>
      <c r="B16" s="17" t="s">
        <v>50</v>
      </c>
      <c r="C16" s="25" t="s">
        <v>7</v>
      </c>
      <c r="D16" s="31">
        <v>2015</v>
      </c>
      <c r="E16" s="23">
        <f t="shared" si="0"/>
        <v>0</v>
      </c>
      <c r="F16" s="23">
        <v>0</v>
      </c>
      <c r="G16" s="23">
        <v>0</v>
      </c>
      <c r="H16" s="23">
        <v>0</v>
      </c>
      <c r="I16" s="23">
        <v>0</v>
      </c>
      <c r="J16" s="23">
        <f t="shared" si="1"/>
        <v>0</v>
      </c>
      <c r="K16" s="23">
        <v>0</v>
      </c>
      <c r="L16" s="23">
        <v>0</v>
      </c>
      <c r="M16" s="23">
        <v>0</v>
      </c>
      <c r="N16" s="23">
        <v>0</v>
      </c>
    </row>
    <row r="17" spans="1:14" ht="30.75" customHeight="1">
      <c r="A17" s="4" t="s">
        <v>58</v>
      </c>
      <c r="B17" s="17" t="s">
        <v>154</v>
      </c>
      <c r="C17" s="25" t="s">
        <v>7</v>
      </c>
      <c r="D17" s="31" t="s">
        <v>169</v>
      </c>
      <c r="E17" s="23">
        <f>F17+G17+H17+I17</f>
        <v>17000</v>
      </c>
      <c r="F17" s="23">
        <v>17000</v>
      </c>
      <c r="G17" s="23">
        <v>0</v>
      </c>
      <c r="H17" s="23">
        <v>0</v>
      </c>
      <c r="I17" s="23">
        <v>0</v>
      </c>
      <c r="J17" s="23">
        <f t="shared" si="1"/>
        <v>17000</v>
      </c>
      <c r="K17" s="23">
        <v>17000</v>
      </c>
      <c r="L17" s="23">
        <v>0</v>
      </c>
      <c r="M17" s="23">
        <v>0</v>
      </c>
      <c r="N17" s="23">
        <v>0</v>
      </c>
    </row>
    <row r="18" spans="1:14" s="52" customFormat="1" ht="20.45" customHeight="1">
      <c r="A18" s="7"/>
      <c r="B18" s="30" t="s">
        <v>69</v>
      </c>
      <c r="C18" s="41"/>
      <c r="D18" s="41"/>
      <c r="E18" s="42">
        <f>SUM(E11:E17)</f>
        <v>17000</v>
      </c>
      <c r="F18" s="42">
        <f>F11+F12+F13+F14+F15+F16+F17</f>
        <v>17000</v>
      </c>
      <c r="G18" s="42">
        <f>SUM(G11:G17)</f>
        <v>0</v>
      </c>
      <c r="H18" s="42">
        <f>SUM(H11:H17)</f>
        <v>0</v>
      </c>
      <c r="I18" s="42">
        <f>SUM(I11:I17)</f>
        <v>0</v>
      </c>
      <c r="J18" s="42">
        <f>SUM(J11:J17)</f>
        <v>17000</v>
      </c>
      <c r="K18" s="42">
        <f>K11+K12+K13+K14+K15+K16+K17</f>
        <v>17000</v>
      </c>
      <c r="L18" s="42">
        <f>SUM(L11:L17)</f>
        <v>0</v>
      </c>
      <c r="M18" s="42">
        <f>SUM(M11:M17)</f>
        <v>0</v>
      </c>
      <c r="N18" s="42">
        <f>SUM(N11:N17)</f>
        <v>0</v>
      </c>
    </row>
    <row r="19" spans="1:14" ht="26.25" customHeight="1">
      <c r="A19" s="112" t="s">
        <v>113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>
      <c r="A20" s="4" t="s">
        <v>54</v>
      </c>
      <c r="B20" s="5" t="s">
        <v>92</v>
      </c>
      <c r="C20" s="25" t="s">
        <v>7</v>
      </c>
      <c r="D20" s="31" t="s">
        <v>144</v>
      </c>
      <c r="E20" s="21">
        <f>F20+G20+H20+I20</f>
        <v>0</v>
      </c>
      <c r="F20" s="21">
        <v>0</v>
      </c>
      <c r="G20" s="21">
        <v>0</v>
      </c>
      <c r="H20" s="21">
        <v>0</v>
      </c>
      <c r="I20" s="21">
        <v>0</v>
      </c>
      <c r="J20" s="21">
        <f>K20</f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35.25" customHeight="1">
      <c r="A21" s="4" t="s">
        <v>55</v>
      </c>
      <c r="B21" s="5" t="s">
        <v>93</v>
      </c>
      <c r="C21" s="25" t="s">
        <v>7</v>
      </c>
      <c r="D21" s="31" t="s">
        <v>116</v>
      </c>
      <c r="E21" s="21">
        <f>F21+G21+H21+I21</f>
        <v>0</v>
      </c>
      <c r="F21" s="21">
        <v>0</v>
      </c>
      <c r="G21" s="21">
        <v>0</v>
      </c>
      <c r="H21" s="21">
        <v>0</v>
      </c>
      <c r="I21" s="21">
        <v>0</v>
      </c>
      <c r="J21" s="21">
        <f>K21</f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21.6" customHeight="1">
      <c r="A22" s="7"/>
      <c r="B22" s="30" t="s">
        <v>70</v>
      </c>
      <c r="C22" s="92"/>
      <c r="D22" s="92"/>
      <c r="E22" s="22">
        <f>F22+G22+H22+I22</f>
        <v>0</v>
      </c>
      <c r="F22" s="42">
        <f>SUM(F20:F21)</f>
        <v>0</v>
      </c>
      <c r="G22" s="42">
        <f>SUM(G20:G21)</f>
        <v>0</v>
      </c>
      <c r="H22" s="42">
        <f>SUM(H20:H21)</f>
        <v>0</v>
      </c>
      <c r="I22" s="42">
        <f>SUM(I20:I21)</f>
        <v>0</v>
      </c>
      <c r="J22" s="22">
        <f>K22+L22+M22+N22</f>
        <v>0</v>
      </c>
      <c r="K22" s="42">
        <f>SUM(K20:K21)</f>
        <v>0</v>
      </c>
      <c r="L22" s="42">
        <f>SUM(L20:L21)</f>
        <v>0</v>
      </c>
      <c r="M22" s="42">
        <f>SUM(M20:M21)</f>
        <v>0</v>
      </c>
      <c r="N22" s="42">
        <f>SUM(N20:N21)</f>
        <v>0</v>
      </c>
    </row>
    <row r="23" spans="1:14" ht="21" customHeight="1">
      <c r="A23" s="112" t="s">
        <v>114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ht="24" customHeight="1">
      <c r="A24" s="4" t="s">
        <v>52</v>
      </c>
      <c r="B24" s="5" t="s">
        <v>95</v>
      </c>
      <c r="C24" s="25" t="s">
        <v>7</v>
      </c>
      <c r="D24" s="31">
        <v>2019</v>
      </c>
      <c r="E24" s="21">
        <f>F24+G24+H24+I24</f>
        <v>0</v>
      </c>
      <c r="F24" s="21">
        <v>0</v>
      </c>
      <c r="G24" s="21">
        <v>0</v>
      </c>
      <c r="H24" s="21">
        <v>0</v>
      </c>
      <c r="I24" s="21">
        <v>0</v>
      </c>
      <c r="J24" s="21">
        <f>K24+L24+M24+N24</f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35.25" customHeight="1">
      <c r="A25" s="4" t="s">
        <v>53</v>
      </c>
      <c r="B25" s="5" t="s">
        <v>94</v>
      </c>
      <c r="C25" s="25" t="s">
        <v>7</v>
      </c>
      <c r="D25" s="31" t="s">
        <v>145</v>
      </c>
      <c r="E25" s="21">
        <f>F25+G25+H25+I25</f>
        <v>0</v>
      </c>
      <c r="F25" s="21">
        <v>0</v>
      </c>
      <c r="G25" s="21">
        <v>0</v>
      </c>
      <c r="H25" s="21">
        <v>0</v>
      </c>
      <c r="I25" s="21">
        <v>0</v>
      </c>
      <c r="J25" s="21">
        <f>K25+L25+M25+N25</f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s="52" customFormat="1" ht="21" customHeight="1">
      <c r="A26" s="8"/>
      <c r="B26" s="30" t="s">
        <v>72</v>
      </c>
      <c r="C26" s="55"/>
      <c r="D26" s="55"/>
      <c r="E26" s="42">
        <f t="shared" ref="E26:N26" si="2">E24+E25</f>
        <v>0</v>
      </c>
      <c r="F26" s="42">
        <f t="shared" si="2"/>
        <v>0</v>
      </c>
      <c r="G26" s="42">
        <f t="shared" si="2"/>
        <v>0</v>
      </c>
      <c r="H26" s="42">
        <f t="shared" si="2"/>
        <v>0</v>
      </c>
      <c r="I26" s="42">
        <f t="shared" si="2"/>
        <v>0</v>
      </c>
      <c r="J26" s="42">
        <f t="shared" si="2"/>
        <v>0</v>
      </c>
      <c r="K26" s="42">
        <f t="shared" si="2"/>
        <v>0</v>
      </c>
      <c r="L26" s="42">
        <f t="shared" si="2"/>
        <v>0</v>
      </c>
      <c r="M26" s="42">
        <f t="shared" si="2"/>
        <v>0</v>
      </c>
      <c r="N26" s="42">
        <f t="shared" si="2"/>
        <v>0</v>
      </c>
    </row>
    <row r="27" spans="1:14" ht="27.75" customHeight="1">
      <c r="A27" s="112" t="s">
        <v>115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ht="24" customHeight="1">
      <c r="A28" s="26" t="s">
        <v>51</v>
      </c>
      <c r="B28" s="134" t="s">
        <v>62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 ht="27" customHeight="1">
      <c r="A29" s="26" t="s">
        <v>61</v>
      </c>
      <c r="B29" s="91" t="s">
        <v>65</v>
      </c>
      <c r="C29" s="25" t="s">
        <v>7</v>
      </c>
      <c r="D29" s="31">
        <v>2019</v>
      </c>
      <c r="E29" s="21">
        <f>F29+G29+H29+I29</f>
        <v>0</v>
      </c>
      <c r="F29" s="21">
        <v>0</v>
      </c>
      <c r="G29" s="21">
        <v>0</v>
      </c>
      <c r="H29" s="21">
        <v>0</v>
      </c>
      <c r="I29" s="21">
        <v>0</v>
      </c>
      <c r="J29" s="21">
        <f>K29+L29+M29+N29</f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20.25" customHeight="1">
      <c r="A30" s="26" t="s">
        <v>63</v>
      </c>
      <c r="B30" s="91" t="s">
        <v>95</v>
      </c>
      <c r="C30" s="25" t="s">
        <v>7</v>
      </c>
      <c r="D30" s="91"/>
      <c r="E30" s="21">
        <f>F30+G30+H30+I30</f>
        <v>0</v>
      </c>
      <c r="F30" s="21">
        <v>0</v>
      </c>
      <c r="G30" s="21">
        <v>0</v>
      </c>
      <c r="H30" s="21">
        <v>0</v>
      </c>
      <c r="I30" s="21">
        <v>0</v>
      </c>
      <c r="J30" s="21">
        <f>K30+L30+M30+N30</f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48.75" customHeight="1">
      <c r="A31" s="4" t="s">
        <v>64</v>
      </c>
      <c r="B31" s="5" t="s">
        <v>59</v>
      </c>
      <c r="C31" s="25" t="s">
        <v>7</v>
      </c>
      <c r="D31" s="91"/>
      <c r="E31" s="21">
        <f>F31+G31+H31+I31</f>
        <v>0</v>
      </c>
      <c r="F31" s="21">
        <v>0</v>
      </c>
      <c r="G31" s="21">
        <v>0</v>
      </c>
      <c r="H31" s="21">
        <v>0</v>
      </c>
      <c r="I31" s="21">
        <v>0</v>
      </c>
      <c r="J31" s="21">
        <f>K31+L31+M31+N31</f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s="52" customFormat="1" ht="19.5" customHeight="1">
      <c r="A32" s="8"/>
      <c r="B32" s="30" t="s">
        <v>73</v>
      </c>
      <c r="C32" s="55"/>
      <c r="D32" s="55"/>
      <c r="E32" s="42">
        <f>F32+G32+H32+I32</f>
        <v>0</v>
      </c>
      <c r="F32" s="42">
        <f>F30</f>
        <v>0</v>
      </c>
      <c r="G32" s="42">
        <f>G30</f>
        <v>0</v>
      </c>
      <c r="H32" s="42">
        <f>H30</f>
        <v>0</v>
      </c>
      <c r="I32" s="42">
        <f>I30</f>
        <v>0</v>
      </c>
      <c r="J32" s="42">
        <f>K32+L32+M32+N32</f>
        <v>0</v>
      </c>
      <c r="K32" s="22">
        <f>K29+K30+K31</f>
        <v>0</v>
      </c>
      <c r="L32" s="42">
        <f>L30</f>
        <v>0</v>
      </c>
      <c r="M32" s="42">
        <f>M30</f>
        <v>0</v>
      </c>
      <c r="N32" s="42">
        <f>N30</f>
        <v>0</v>
      </c>
    </row>
    <row r="33" spans="1:14" ht="24" customHeight="1">
      <c r="A33" s="112" t="s">
        <v>60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14" ht="33" customHeight="1">
      <c r="A34" s="148" t="s">
        <v>46</v>
      </c>
      <c r="B34" s="149" t="s">
        <v>95</v>
      </c>
      <c r="C34" s="25" t="s">
        <v>45</v>
      </c>
      <c r="D34" s="31" t="s">
        <v>116</v>
      </c>
      <c r="E34" s="21">
        <f t="shared" ref="E34:E39" si="3">F34+G34+H34+I34</f>
        <v>0</v>
      </c>
      <c r="F34" s="21">
        <v>0</v>
      </c>
      <c r="G34" s="21">
        <v>0</v>
      </c>
      <c r="H34" s="21">
        <v>0</v>
      </c>
      <c r="I34" s="21">
        <v>0</v>
      </c>
      <c r="J34" s="21">
        <f t="shared" ref="J34:J39" si="4">K34+L34+M34+N34</f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24.75" customHeight="1">
      <c r="A35" s="148"/>
      <c r="B35" s="149"/>
      <c r="C35" s="25" t="s">
        <v>71</v>
      </c>
      <c r="D35" s="31">
        <v>2019</v>
      </c>
      <c r="E35" s="21">
        <f t="shared" si="3"/>
        <v>0</v>
      </c>
      <c r="F35" s="21">
        <v>0</v>
      </c>
      <c r="G35" s="21">
        <v>0</v>
      </c>
      <c r="H35" s="21">
        <v>0</v>
      </c>
      <c r="I35" s="21">
        <v>0</v>
      </c>
      <c r="J35" s="21">
        <f t="shared" si="4"/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28.5" customHeight="1">
      <c r="A36" s="148" t="s">
        <v>47</v>
      </c>
      <c r="B36" s="149" t="s">
        <v>106</v>
      </c>
      <c r="C36" s="25" t="s">
        <v>45</v>
      </c>
      <c r="D36" s="31" t="s">
        <v>116</v>
      </c>
      <c r="E36" s="21">
        <f t="shared" si="3"/>
        <v>0</v>
      </c>
      <c r="F36" s="21">
        <v>0</v>
      </c>
      <c r="G36" s="21">
        <v>0</v>
      </c>
      <c r="H36" s="21">
        <v>0</v>
      </c>
      <c r="I36" s="21">
        <v>0</v>
      </c>
      <c r="J36" s="21">
        <f t="shared" si="4"/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24.6" customHeight="1">
      <c r="A37" s="148"/>
      <c r="B37" s="149"/>
      <c r="C37" s="25" t="s">
        <v>71</v>
      </c>
      <c r="D37" s="31" t="s">
        <v>145</v>
      </c>
      <c r="E37" s="21">
        <f t="shared" si="3"/>
        <v>0</v>
      </c>
      <c r="F37" s="21">
        <v>0</v>
      </c>
      <c r="G37" s="21">
        <v>0</v>
      </c>
      <c r="H37" s="21">
        <v>0</v>
      </c>
      <c r="I37" s="21">
        <v>0</v>
      </c>
      <c r="J37" s="21">
        <f t="shared" si="4"/>
        <v>0</v>
      </c>
      <c r="K37" s="21">
        <v>0</v>
      </c>
      <c r="L37" s="21">
        <v>0</v>
      </c>
      <c r="M37" s="21">
        <v>0</v>
      </c>
      <c r="N37" s="21">
        <v>0</v>
      </c>
    </row>
    <row r="38" spans="1:14" ht="24.6" customHeight="1">
      <c r="A38" s="148"/>
      <c r="B38" s="149"/>
      <c r="C38" s="25" t="s">
        <v>98</v>
      </c>
      <c r="D38" s="31" t="s">
        <v>145</v>
      </c>
      <c r="E38" s="21">
        <f t="shared" si="3"/>
        <v>0</v>
      </c>
      <c r="F38" s="21">
        <v>0</v>
      </c>
      <c r="G38" s="21">
        <v>0</v>
      </c>
      <c r="H38" s="21">
        <v>0</v>
      </c>
      <c r="I38" s="21">
        <v>0</v>
      </c>
      <c r="J38" s="21">
        <f t="shared" si="4"/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40.5" customHeight="1">
      <c r="A39" s="4" t="s">
        <v>48</v>
      </c>
      <c r="B39" s="5" t="s">
        <v>107</v>
      </c>
      <c r="C39" s="25" t="s">
        <v>45</v>
      </c>
      <c r="D39" s="31" t="s">
        <v>116</v>
      </c>
      <c r="E39" s="21">
        <f t="shared" si="3"/>
        <v>0</v>
      </c>
      <c r="F39" s="21">
        <v>0</v>
      </c>
      <c r="G39" s="21">
        <v>0</v>
      </c>
      <c r="H39" s="21">
        <v>0</v>
      </c>
      <c r="I39" s="21">
        <v>0</v>
      </c>
      <c r="J39" s="21">
        <f t="shared" si="4"/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27" customHeight="1">
      <c r="A40" s="8"/>
      <c r="B40" s="30" t="s">
        <v>140</v>
      </c>
      <c r="C40" s="91"/>
      <c r="D40" s="91"/>
      <c r="E40" s="22">
        <f>SUM(E34:E39)</f>
        <v>0</v>
      </c>
      <c r="F40" s="22">
        <f t="shared" ref="F40:N40" si="5">SUM(F34:F39)</f>
        <v>0</v>
      </c>
      <c r="G40" s="22">
        <f t="shared" si="5"/>
        <v>0</v>
      </c>
      <c r="H40" s="22">
        <f t="shared" si="5"/>
        <v>0</v>
      </c>
      <c r="I40" s="22">
        <f t="shared" si="5"/>
        <v>0</v>
      </c>
      <c r="J40" s="22">
        <f t="shared" si="5"/>
        <v>0</v>
      </c>
      <c r="K40" s="22">
        <f t="shared" si="5"/>
        <v>0</v>
      </c>
      <c r="L40" s="22">
        <f t="shared" si="5"/>
        <v>0</v>
      </c>
      <c r="M40" s="22">
        <f t="shared" si="5"/>
        <v>0</v>
      </c>
      <c r="N40" s="22">
        <f t="shared" si="5"/>
        <v>0</v>
      </c>
    </row>
    <row r="41" spans="1:14" s="35" customFormat="1" ht="17.45" customHeight="1">
      <c r="A41" s="36"/>
      <c r="B41" s="37"/>
      <c r="C41" s="33" t="s">
        <v>45</v>
      </c>
      <c r="D41" s="34"/>
      <c r="E41" s="38">
        <f t="shared" ref="E41:N41" si="6">E34+E36+E39</f>
        <v>0</v>
      </c>
      <c r="F41" s="38">
        <f t="shared" si="6"/>
        <v>0</v>
      </c>
      <c r="G41" s="38">
        <f t="shared" si="6"/>
        <v>0</v>
      </c>
      <c r="H41" s="38">
        <f t="shared" si="6"/>
        <v>0</v>
      </c>
      <c r="I41" s="38">
        <f t="shared" si="6"/>
        <v>0</v>
      </c>
      <c r="J41" s="38">
        <f t="shared" si="6"/>
        <v>0</v>
      </c>
      <c r="K41" s="38">
        <f t="shared" si="6"/>
        <v>0</v>
      </c>
      <c r="L41" s="38">
        <f t="shared" si="6"/>
        <v>0</v>
      </c>
      <c r="M41" s="38">
        <f t="shared" si="6"/>
        <v>0</v>
      </c>
      <c r="N41" s="38">
        <f t="shared" si="6"/>
        <v>0</v>
      </c>
    </row>
    <row r="42" spans="1:14" s="35" customFormat="1" ht="17.45" customHeight="1">
      <c r="A42" s="36"/>
      <c r="B42" s="37"/>
      <c r="C42" s="33" t="s">
        <v>71</v>
      </c>
      <c r="D42" s="34"/>
      <c r="E42" s="38">
        <f t="shared" ref="E42:N42" si="7">E35+E37</f>
        <v>0</v>
      </c>
      <c r="F42" s="38">
        <f t="shared" si="7"/>
        <v>0</v>
      </c>
      <c r="G42" s="38">
        <f t="shared" si="7"/>
        <v>0</v>
      </c>
      <c r="H42" s="38">
        <f t="shared" si="7"/>
        <v>0</v>
      </c>
      <c r="I42" s="38">
        <f t="shared" si="7"/>
        <v>0</v>
      </c>
      <c r="J42" s="38">
        <f t="shared" si="7"/>
        <v>0</v>
      </c>
      <c r="K42" s="38">
        <f t="shared" si="7"/>
        <v>0</v>
      </c>
      <c r="L42" s="38">
        <f t="shared" si="7"/>
        <v>0</v>
      </c>
      <c r="M42" s="38">
        <f t="shared" si="7"/>
        <v>0</v>
      </c>
      <c r="N42" s="38">
        <f t="shared" si="7"/>
        <v>0</v>
      </c>
    </row>
    <row r="43" spans="1:14" s="35" customFormat="1" ht="17.45" customHeight="1">
      <c r="A43" s="36"/>
      <c r="B43" s="37"/>
      <c r="C43" s="33" t="s">
        <v>98</v>
      </c>
      <c r="D43" s="34"/>
      <c r="E43" s="38">
        <f t="shared" ref="E43:N43" si="8">E38</f>
        <v>0</v>
      </c>
      <c r="F43" s="38">
        <f t="shared" si="8"/>
        <v>0</v>
      </c>
      <c r="G43" s="38">
        <f t="shared" si="8"/>
        <v>0</v>
      </c>
      <c r="H43" s="38">
        <f t="shared" si="8"/>
        <v>0</v>
      </c>
      <c r="I43" s="38">
        <f t="shared" si="8"/>
        <v>0</v>
      </c>
      <c r="J43" s="38">
        <f t="shared" si="8"/>
        <v>0</v>
      </c>
      <c r="K43" s="38">
        <f t="shared" si="8"/>
        <v>0</v>
      </c>
      <c r="L43" s="38">
        <f t="shared" si="8"/>
        <v>0</v>
      </c>
      <c r="M43" s="38">
        <f t="shared" si="8"/>
        <v>0</v>
      </c>
      <c r="N43" s="38">
        <f t="shared" si="8"/>
        <v>0</v>
      </c>
    </row>
    <row r="44" spans="1:14" ht="24" customHeight="1">
      <c r="A44" s="112" t="s">
        <v>108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</row>
    <row r="45" spans="1:14" ht="37.5" customHeight="1">
      <c r="A45" s="4" t="s">
        <v>33</v>
      </c>
      <c r="B45" s="91" t="s">
        <v>66</v>
      </c>
      <c r="C45" s="91" t="s">
        <v>36</v>
      </c>
      <c r="D45" s="31">
        <v>2019</v>
      </c>
      <c r="E45" s="21">
        <f>F45+G45+H45+I45</f>
        <v>0</v>
      </c>
      <c r="F45" s="21">
        <v>0</v>
      </c>
      <c r="G45" s="21">
        <v>0</v>
      </c>
      <c r="H45" s="21">
        <v>0</v>
      </c>
      <c r="I45" s="21">
        <v>0</v>
      </c>
      <c r="J45" s="21">
        <f>K45+L45+M45+N45</f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41.25" customHeight="1">
      <c r="A46" s="4" t="s">
        <v>34</v>
      </c>
      <c r="B46" s="12" t="s">
        <v>96</v>
      </c>
      <c r="C46" s="25" t="s">
        <v>36</v>
      </c>
      <c r="D46" s="14" t="s">
        <v>146</v>
      </c>
      <c r="E46" s="21">
        <f>F46+G46+H46+I46</f>
        <v>0</v>
      </c>
      <c r="F46" s="21">
        <v>0</v>
      </c>
      <c r="G46" s="21">
        <v>0</v>
      </c>
      <c r="H46" s="21">
        <v>0</v>
      </c>
      <c r="I46" s="21">
        <v>0</v>
      </c>
      <c r="J46" s="21">
        <f>K46+L46+M46+N46</f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41.25" customHeight="1">
      <c r="A47" s="4" t="s">
        <v>35</v>
      </c>
      <c r="B47" s="12" t="s">
        <v>67</v>
      </c>
      <c r="C47" s="13" t="s">
        <v>36</v>
      </c>
      <c r="D47" s="14" t="s">
        <v>147</v>
      </c>
      <c r="E47" s="21">
        <f>F47+G47+H47+I47</f>
        <v>0</v>
      </c>
      <c r="F47" s="21">
        <v>0</v>
      </c>
      <c r="G47" s="21">
        <v>0</v>
      </c>
      <c r="H47" s="21">
        <v>0</v>
      </c>
      <c r="I47" s="21">
        <v>0</v>
      </c>
      <c r="J47" s="21">
        <f>K47+L47+M47+N47</f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25.5" customHeight="1">
      <c r="A48" s="7"/>
      <c r="B48" s="30" t="s">
        <v>76</v>
      </c>
      <c r="C48" s="92"/>
      <c r="D48" s="92"/>
      <c r="E48" s="22">
        <f>I48+H48+G48+F48</f>
        <v>0</v>
      </c>
      <c r="F48" s="22">
        <f>F45+F46+F47</f>
        <v>0</v>
      </c>
      <c r="G48" s="22">
        <v>0</v>
      </c>
      <c r="H48" s="22">
        <v>0</v>
      </c>
      <c r="I48" s="22">
        <v>0</v>
      </c>
      <c r="J48" s="22">
        <f>N48+M48+L48+K48</f>
        <v>0</v>
      </c>
      <c r="K48" s="22">
        <f>+K45+K46+K47</f>
        <v>0</v>
      </c>
      <c r="L48" s="22">
        <v>0</v>
      </c>
      <c r="M48" s="22">
        <v>0</v>
      </c>
      <c r="N48" s="22">
        <v>0</v>
      </c>
    </row>
    <row r="49" spans="1:16" ht="18.75" customHeight="1">
      <c r="A49" s="112" t="s">
        <v>110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</row>
    <row r="50" spans="1:16" ht="45.75" customHeight="1">
      <c r="A50" s="148" t="s">
        <v>30</v>
      </c>
      <c r="B50" s="149" t="s">
        <v>96</v>
      </c>
      <c r="C50" s="3" t="s">
        <v>7</v>
      </c>
      <c r="D50" s="3" t="s">
        <v>148</v>
      </c>
      <c r="E50" s="21">
        <f t="shared" ref="E50:E55" si="9">F50+G50+H50+I50</f>
        <v>0</v>
      </c>
      <c r="F50" s="21">
        <v>0</v>
      </c>
      <c r="G50" s="21">
        <v>0</v>
      </c>
      <c r="H50" s="21">
        <v>0</v>
      </c>
      <c r="I50" s="21">
        <v>0</v>
      </c>
      <c r="J50" s="21">
        <f t="shared" ref="J50:J56" si="10">K50+L50+M50+N50</f>
        <v>0</v>
      </c>
      <c r="K50" s="21">
        <v>0</v>
      </c>
      <c r="L50" s="21">
        <v>0</v>
      </c>
      <c r="M50" s="21">
        <v>0</v>
      </c>
      <c r="N50" s="21">
        <v>0</v>
      </c>
    </row>
    <row r="51" spans="1:16" ht="30.6" customHeight="1">
      <c r="A51" s="148"/>
      <c r="B51" s="149"/>
      <c r="C51" s="3" t="s">
        <v>15</v>
      </c>
      <c r="D51" s="3" t="s">
        <v>149</v>
      </c>
      <c r="E51" s="21">
        <f t="shared" si="9"/>
        <v>0</v>
      </c>
      <c r="F51" s="21">
        <v>0</v>
      </c>
      <c r="G51" s="21">
        <v>0</v>
      </c>
      <c r="H51" s="21">
        <v>0</v>
      </c>
      <c r="I51" s="21">
        <v>0</v>
      </c>
      <c r="J51" s="21">
        <f t="shared" si="10"/>
        <v>0</v>
      </c>
      <c r="K51" s="21">
        <v>0</v>
      </c>
      <c r="L51" s="21">
        <v>0</v>
      </c>
      <c r="M51" s="21">
        <v>0</v>
      </c>
      <c r="N51" s="21">
        <v>0</v>
      </c>
    </row>
    <row r="52" spans="1:16" ht="30">
      <c r="A52" s="4" t="s">
        <v>31</v>
      </c>
      <c r="B52" s="5" t="s">
        <v>13</v>
      </c>
      <c r="C52" s="3" t="s">
        <v>7</v>
      </c>
      <c r="D52" s="3" t="s">
        <v>142</v>
      </c>
      <c r="E52" s="21">
        <f t="shared" si="9"/>
        <v>0</v>
      </c>
      <c r="F52" s="21">
        <v>0</v>
      </c>
      <c r="G52" s="21">
        <v>0</v>
      </c>
      <c r="H52" s="21">
        <v>0</v>
      </c>
      <c r="I52" s="21">
        <v>0</v>
      </c>
      <c r="J52" s="21">
        <f t="shared" si="10"/>
        <v>0</v>
      </c>
      <c r="K52" s="21">
        <v>0</v>
      </c>
      <c r="L52" s="21">
        <v>0</v>
      </c>
      <c r="M52" s="21">
        <v>0</v>
      </c>
      <c r="N52" s="21">
        <v>0</v>
      </c>
    </row>
    <row r="53" spans="1:16" ht="39" customHeight="1">
      <c r="A53" s="4" t="s">
        <v>32</v>
      </c>
      <c r="B53" s="5" t="s">
        <v>14</v>
      </c>
      <c r="C53" s="3" t="s">
        <v>15</v>
      </c>
      <c r="D53" s="3" t="s">
        <v>147</v>
      </c>
      <c r="E53" s="21">
        <f t="shared" si="9"/>
        <v>0</v>
      </c>
      <c r="F53" s="21">
        <v>0</v>
      </c>
      <c r="G53" s="21">
        <v>0</v>
      </c>
      <c r="H53" s="21">
        <v>0</v>
      </c>
      <c r="I53" s="21">
        <v>0</v>
      </c>
      <c r="J53" s="21">
        <f t="shared" si="10"/>
        <v>0</v>
      </c>
      <c r="K53" s="21">
        <v>0</v>
      </c>
      <c r="L53" s="21">
        <v>0</v>
      </c>
      <c r="M53" s="21">
        <v>0</v>
      </c>
      <c r="N53" s="21">
        <v>0</v>
      </c>
    </row>
    <row r="54" spans="1:16" ht="29.25" customHeight="1">
      <c r="A54" s="4"/>
      <c r="B54" s="30" t="s">
        <v>89</v>
      </c>
      <c r="C54" s="3"/>
      <c r="D54" s="3"/>
      <c r="E54" s="22">
        <f t="shared" si="9"/>
        <v>0</v>
      </c>
      <c r="F54" s="22">
        <f>SUM(F50:F53)</f>
        <v>0</v>
      </c>
      <c r="G54" s="22">
        <f>G50+G52+G53</f>
        <v>0</v>
      </c>
      <c r="H54" s="22">
        <f>H50+H52+H53</f>
        <v>0</v>
      </c>
      <c r="I54" s="22">
        <f>I50+I52+I53</f>
        <v>0</v>
      </c>
      <c r="J54" s="22">
        <f t="shared" si="10"/>
        <v>0</v>
      </c>
      <c r="K54" s="22">
        <f>SUM(K50:K53)</f>
        <v>0</v>
      </c>
      <c r="L54" s="22">
        <f>L50+L52+L53</f>
        <v>0</v>
      </c>
      <c r="M54" s="22">
        <f>M50+M52+M53</f>
        <v>0</v>
      </c>
      <c r="N54" s="22">
        <f>N50+N52+N53</f>
        <v>0</v>
      </c>
    </row>
    <row r="55" spans="1:16" s="35" customFormat="1" ht="17.45" customHeight="1">
      <c r="A55" s="48"/>
      <c r="B55" s="49"/>
      <c r="C55" s="50" t="s">
        <v>7</v>
      </c>
      <c r="D55" s="50"/>
      <c r="E55" s="38">
        <f t="shared" si="9"/>
        <v>0</v>
      </c>
      <c r="F55" s="38">
        <f>F50+F52</f>
        <v>0</v>
      </c>
      <c r="G55" s="38">
        <v>0</v>
      </c>
      <c r="H55" s="38">
        <v>0</v>
      </c>
      <c r="I55" s="38">
        <v>0</v>
      </c>
      <c r="J55" s="38">
        <f t="shared" si="10"/>
        <v>0</v>
      </c>
      <c r="K55" s="38">
        <f>K50+K52</f>
        <v>0</v>
      </c>
      <c r="L55" s="38">
        <v>0</v>
      </c>
      <c r="M55" s="38">
        <v>0</v>
      </c>
      <c r="N55" s="38">
        <v>0</v>
      </c>
      <c r="P55" s="35" t="s">
        <v>85</v>
      </c>
    </row>
    <row r="56" spans="1:16" s="35" customFormat="1" ht="17.45" customHeight="1">
      <c r="A56" s="48"/>
      <c r="B56" s="49"/>
      <c r="C56" s="50" t="s">
        <v>15</v>
      </c>
      <c r="D56" s="50"/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f t="shared" si="10"/>
        <v>0</v>
      </c>
      <c r="K56" s="38">
        <f>K51+K53</f>
        <v>0</v>
      </c>
      <c r="L56" s="38">
        <v>0</v>
      </c>
      <c r="M56" s="38">
        <v>0</v>
      </c>
      <c r="N56" s="38">
        <v>0</v>
      </c>
    </row>
    <row r="57" spans="1:16" ht="23.45" customHeight="1">
      <c r="A57" s="112" t="s">
        <v>111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</row>
    <row r="58" spans="1:16" ht="28.15" customHeight="1">
      <c r="A58" s="4" t="s">
        <v>37</v>
      </c>
      <c r="B58" s="5" t="s">
        <v>96</v>
      </c>
      <c r="C58" s="3" t="s">
        <v>7</v>
      </c>
      <c r="D58" s="3" t="s">
        <v>150</v>
      </c>
      <c r="E58" s="21">
        <f t="shared" ref="E58:E63" si="11">F58+G58+H58+I58</f>
        <v>0</v>
      </c>
      <c r="F58" s="21">
        <v>0</v>
      </c>
      <c r="G58" s="21">
        <v>0</v>
      </c>
      <c r="H58" s="21">
        <v>0</v>
      </c>
      <c r="I58" s="21">
        <v>0</v>
      </c>
      <c r="J58" s="21">
        <f t="shared" ref="J58:J63" si="12">K58+L58+M58+N58</f>
        <v>0</v>
      </c>
      <c r="K58" s="21">
        <v>0</v>
      </c>
      <c r="L58" s="21">
        <v>0</v>
      </c>
      <c r="M58" s="21">
        <v>0</v>
      </c>
      <c r="N58" s="21">
        <v>0</v>
      </c>
    </row>
    <row r="59" spans="1:16" ht="32.25" customHeight="1">
      <c r="A59" s="148" t="s">
        <v>38</v>
      </c>
      <c r="B59" s="149" t="s">
        <v>97</v>
      </c>
      <c r="C59" s="3" t="s">
        <v>7</v>
      </c>
      <c r="D59" s="3" t="s">
        <v>116</v>
      </c>
      <c r="E59" s="21">
        <f t="shared" si="11"/>
        <v>0</v>
      </c>
      <c r="F59" s="21">
        <v>0</v>
      </c>
      <c r="G59" s="21">
        <v>0</v>
      </c>
      <c r="H59" s="21">
        <v>0</v>
      </c>
      <c r="I59" s="21">
        <v>0</v>
      </c>
      <c r="J59" s="21">
        <f t="shared" si="12"/>
        <v>0</v>
      </c>
      <c r="K59" s="21">
        <v>0</v>
      </c>
      <c r="L59" s="21">
        <v>0</v>
      </c>
      <c r="M59" s="21">
        <v>0</v>
      </c>
      <c r="N59" s="21">
        <v>0</v>
      </c>
    </row>
    <row r="60" spans="1:16" ht="22.5" customHeight="1">
      <c r="A60" s="148"/>
      <c r="B60" s="149"/>
      <c r="C60" s="3" t="s">
        <v>45</v>
      </c>
      <c r="D60" s="3">
        <v>2019</v>
      </c>
      <c r="E60" s="21">
        <f t="shared" si="11"/>
        <v>0</v>
      </c>
      <c r="F60" s="21">
        <v>0</v>
      </c>
      <c r="G60" s="21">
        <v>0</v>
      </c>
      <c r="H60" s="21">
        <v>0</v>
      </c>
      <c r="I60" s="21">
        <v>0</v>
      </c>
      <c r="J60" s="21">
        <f t="shared" si="12"/>
        <v>0</v>
      </c>
      <c r="K60" s="21">
        <v>0</v>
      </c>
      <c r="L60" s="21">
        <v>0</v>
      </c>
      <c r="M60" s="21">
        <v>0</v>
      </c>
      <c r="N60" s="21">
        <v>0</v>
      </c>
    </row>
    <row r="61" spans="1:16" ht="28.5">
      <c r="A61" s="4"/>
      <c r="B61" s="30" t="s">
        <v>141</v>
      </c>
      <c r="C61" s="3"/>
      <c r="D61" s="3"/>
      <c r="E61" s="22">
        <f t="shared" si="11"/>
        <v>0</v>
      </c>
      <c r="F61" s="22">
        <f>F58+F59+F60</f>
        <v>0</v>
      </c>
      <c r="G61" s="22">
        <f>G58+G59+G60</f>
        <v>0</v>
      </c>
      <c r="H61" s="22">
        <f>H58+H59+H60</f>
        <v>0</v>
      </c>
      <c r="I61" s="22">
        <f>I58+I59+I60</f>
        <v>0</v>
      </c>
      <c r="J61" s="22">
        <f t="shared" si="12"/>
        <v>0</v>
      </c>
      <c r="K61" s="22">
        <f>K58+K59+K60</f>
        <v>0</v>
      </c>
      <c r="L61" s="22">
        <f>L58+L59+L60</f>
        <v>0</v>
      </c>
      <c r="M61" s="22">
        <f>M58+M59+M60</f>
        <v>0</v>
      </c>
      <c r="N61" s="22">
        <f>N58+N59+N60</f>
        <v>0</v>
      </c>
    </row>
    <row r="62" spans="1:16" s="35" customFormat="1" ht="15" customHeight="1">
      <c r="A62" s="48"/>
      <c r="B62" s="37"/>
      <c r="C62" s="50" t="s">
        <v>7</v>
      </c>
      <c r="D62" s="50"/>
      <c r="E62" s="38">
        <f t="shared" si="11"/>
        <v>0</v>
      </c>
      <c r="F62" s="38">
        <f>F58+F59</f>
        <v>0</v>
      </c>
      <c r="G62" s="38">
        <f>G58+G59</f>
        <v>0</v>
      </c>
      <c r="H62" s="38">
        <f>H58+H59</f>
        <v>0</v>
      </c>
      <c r="I62" s="38">
        <f>I58+I59</f>
        <v>0</v>
      </c>
      <c r="J62" s="38">
        <f t="shared" si="12"/>
        <v>0</v>
      </c>
      <c r="K62" s="38">
        <f>K58+K59</f>
        <v>0</v>
      </c>
      <c r="L62" s="38">
        <f>L58+L59</f>
        <v>0</v>
      </c>
      <c r="M62" s="38">
        <f>M58+M59</f>
        <v>0</v>
      </c>
      <c r="N62" s="38">
        <f>N58+N59</f>
        <v>0</v>
      </c>
    </row>
    <row r="63" spans="1:16" s="35" customFormat="1" ht="18" customHeight="1">
      <c r="A63" s="48"/>
      <c r="B63" s="37"/>
      <c r="C63" s="50" t="s">
        <v>45</v>
      </c>
      <c r="D63" s="50"/>
      <c r="E63" s="38">
        <f t="shared" si="11"/>
        <v>0</v>
      </c>
      <c r="F63" s="38">
        <f>F60</f>
        <v>0</v>
      </c>
      <c r="G63" s="38">
        <f>G60</f>
        <v>0</v>
      </c>
      <c r="H63" s="38">
        <f>H60</f>
        <v>0</v>
      </c>
      <c r="I63" s="38">
        <f>I60</f>
        <v>0</v>
      </c>
      <c r="J63" s="38">
        <f t="shared" si="12"/>
        <v>0</v>
      </c>
      <c r="K63" s="38">
        <f>K60</f>
        <v>0</v>
      </c>
      <c r="L63" s="38">
        <f>L60</f>
        <v>0</v>
      </c>
      <c r="M63" s="38">
        <f>M60</f>
        <v>0</v>
      </c>
      <c r="N63" s="38">
        <f>N60</f>
        <v>0</v>
      </c>
    </row>
    <row r="64" spans="1:16" ht="20.25" customHeight="1">
      <c r="A64" s="112" t="s">
        <v>39</v>
      </c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</row>
    <row r="65" spans="1:17" ht="33" customHeight="1">
      <c r="A65" s="154" t="s">
        <v>40</v>
      </c>
      <c r="B65" s="155" t="s">
        <v>101</v>
      </c>
      <c r="C65" s="3" t="s">
        <v>78</v>
      </c>
      <c r="D65" s="3" t="s">
        <v>151</v>
      </c>
      <c r="E65" s="21">
        <f t="shared" ref="E65:E86" si="13">F65+G65+H65+I65</f>
        <v>0</v>
      </c>
      <c r="F65" s="21">
        <v>0</v>
      </c>
      <c r="G65" s="21">
        <v>0</v>
      </c>
      <c r="H65" s="21">
        <v>0</v>
      </c>
      <c r="I65" s="21">
        <v>0</v>
      </c>
      <c r="J65" s="21">
        <f>K65+L65+M65+N65</f>
        <v>0</v>
      </c>
      <c r="K65" s="21">
        <v>0</v>
      </c>
      <c r="L65" s="21">
        <v>0</v>
      </c>
      <c r="M65" s="21">
        <v>0</v>
      </c>
      <c r="N65" s="21">
        <v>0</v>
      </c>
    </row>
    <row r="66" spans="1:17" ht="29.25" customHeight="1">
      <c r="A66" s="154"/>
      <c r="B66" s="155"/>
      <c r="C66" s="3" t="s">
        <v>36</v>
      </c>
      <c r="D66" s="3" t="s">
        <v>116</v>
      </c>
      <c r="E66" s="21">
        <f t="shared" si="13"/>
        <v>0</v>
      </c>
      <c r="F66" s="21">
        <v>0</v>
      </c>
      <c r="G66" s="21">
        <v>0</v>
      </c>
      <c r="H66" s="21">
        <v>0</v>
      </c>
      <c r="I66" s="21">
        <v>0</v>
      </c>
      <c r="J66" s="21">
        <f t="shared" ref="J66:J86" si="14">K66+L66+M66+N66</f>
        <v>0</v>
      </c>
      <c r="K66" s="21">
        <v>0</v>
      </c>
      <c r="L66" s="21">
        <v>0</v>
      </c>
      <c r="M66" s="21">
        <v>0</v>
      </c>
      <c r="N66" s="21">
        <v>0</v>
      </c>
    </row>
    <row r="67" spans="1:17" ht="36" customHeight="1">
      <c r="A67" s="4" t="s">
        <v>41</v>
      </c>
      <c r="B67" s="58" t="s">
        <v>117</v>
      </c>
      <c r="C67" s="3" t="s">
        <v>7</v>
      </c>
      <c r="D67" s="3" t="s">
        <v>116</v>
      </c>
      <c r="E67" s="21">
        <f t="shared" si="13"/>
        <v>0</v>
      </c>
      <c r="F67" s="21">
        <v>0</v>
      </c>
      <c r="G67" s="21">
        <v>0</v>
      </c>
      <c r="H67" s="21">
        <v>0</v>
      </c>
      <c r="I67" s="21">
        <v>0</v>
      </c>
      <c r="J67" s="21">
        <f t="shared" si="14"/>
        <v>0</v>
      </c>
      <c r="K67" s="21">
        <v>0</v>
      </c>
      <c r="L67" s="21">
        <v>0</v>
      </c>
      <c r="M67" s="21">
        <v>0</v>
      </c>
      <c r="N67" s="21">
        <v>0</v>
      </c>
    </row>
    <row r="68" spans="1:17" ht="36.75" customHeight="1">
      <c r="A68" s="4" t="s">
        <v>102</v>
      </c>
      <c r="B68" s="58" t="s">
        <v>99</v>
      </c>
      <c r="C68" s="3" t="s">
        <v>36</v>
      </c>
      <c r="D68" s="3" t="s">
        <v>152</v>
      </c>
      <c r="E68" s="21">
        <f t="shared" si="13"/>
        <v>0</v>
      </c>
      <c r="F68" s="21">
        <v>0</v>
      </c>
      <c r="G68" s="21">
        <v>0</v>
      </c>
      <c r="H68" s="21">
        <v>0</v>
      </c>
      <c r="I68" s="21">
        <v>0</v>
      </c>
      <c r="J68" s="21">
        <f t="shared" si="14"/>
        <v>0</v>
      </c>
      <c r="K68" s="21">
        <v>0</v>
      </c>
      <c r="L68" s="21">
        <v>0</v>
      </c>
      <c r="M68" s="21">
        <v>0</v>
      </c>
      <c r="N68" s="21">
        <v>0</v>
      </c>
      <c r="P68" s="28" t="s">
        <v>80</v>
      </c>
    </row>
    <row r="69" spans="1:17" ht="31.15" customHeight="1">
      <c r="A69" s="4" t="s">
        <v>44</v>
      </c>
      <c r="B69" s="58" t="s">
        <v>100</v>
      </c>
      <c r="C69" s="3" t="s">
        <v>7</v>
      </c>
      <c r="D69" s="3">
        <v>2019</v>
      </c>
      <c r="E69" s="21">
        <f t="shared" si="13"/>
        <v>0</v>
      </c>
      <c r="F69" s="21">
        <v>0</v>
      </c>
      <c r="G69" s="21">
        <v>0</v>
      </c>
      <c r="H69" s="21">
        <v>0</v>
      </c>
      <c r="I69" s="21">
        <v>0</v>
      </c>
      <c r="J69" s="21">
        <f t="shared" si="14"/>
        <v>0</v>
      </c>
      <c r="K69" s="21">
        <v>0</v>
      </c>
      <c r="L69" s="21">
        <v>0</v>
      </c>
      <c r="M69" s="21">
        <v>0</v>
      </c>
      <c r="N69" s="21">
        <v>0</v>
      </c>
      <c r="Q69" s="28" t="s">
        <v>79</v>
      </c>
    </row>
    <row r="70" spans="1:17" ht="29.45" customHeight="1">
      <c r="A70" s="4" t="s">
        <v>103</v>
      </c>
      <c r="B70" s="92" t="s">
        <v>43</v>
      </c>
      <c r="C70" s="3" t="s">
        <v>15</v>
      </c>
      <c r="D70" s="3" t="s">
        <v>145</v>
      </c>
      <c r="E70" s="21">
        <f t="shared" si="13"/>
        <v>0</v>
      </c>
      <c r="F70" s="21">
        <v>0</v>
      </c>
      <c r="G70" s="21">
        <v>0</v>
      </c>
      <c r="H70" s="21">
        <v>0</v>
      </c>
      <c r="I70" s="21">
        <v>0</v>
      </c>
      <c r="J70" s="21">
        <f t="shared" si="14"/>
        <v>0</v>
      </c>
      <c r="K70" s="57">
        <v>0</v>
      </c>
      <c r="L70" s="57">
        <v>0</v>
      </c>
      <c r="M70" s="57">
        <v>0</v>
      </c>
      <c r="N70" s="57">
        <v>0</v>
      </c>
    </row>
    <row r="71" spans="1:17" ht="28.5">
      <c r="A71" s="47"/>
      <c r="B71" s="30" t="s">
        <v>83</v>
      </c>
      <c r="C71" s="32"/>
      <c r="D71" s="32"/>
      <c r="E71" s="22">
        <f t="shared" si="13"/>
        <v>0</v>
      </c>
      <c r="F71" s="22">
        <f>SUM(F65:F70)</f>
        <v>0</v>
      </c>
      <c r="G71" s="22">
        <f>SUM(G65:G70)</f>
        <v>0</v>
      </c>
      <c r="H71" s="22">
        <f>SUM(H65:H70)</f>
        <v>0</v>
      </c>
      <c r="I71" s="22">
        <f>SUM(I65:I70)</f>
        <v>0</v>
      </c>
      <c r="J71" s="22">
        <f t="shared" si="14"/>
        <v>0</v>
      </c>
      <c r="K71" s="22">
        <f>SUM(K65:K70)</f>
        <v>0</v>
      </c>
      <c r="L71" s="22">
        <f>SUM(L65:L70)</f>
        <v>0</v>
      </c>
      <c r="M71" s="22">
        <f>SUM(M65:M70)</f>
        <v>0</v>
      </c>
      <c r="N71" s="22">
        <f>SUM(N65:N70)</f>
        <v>0</v>
      </c>
    </row>
    <row r="72" spans="1:17" ht="18" customHeight="1">
      <c r="A72" s="48"/>
      <c r="B72" s="49"/>
      <c r="C72" s="50" t="s">
        <v>7</v>
      </c>
      <c r="D72" s="50"/>
      <c r="E72" s="75">
        <f t="shared" si="13"/>
        <v>0</v>
      </c>
      <c r="F72" s="76">
        <f>F65+F67+F69</f>
        <v>0</v>
      </c>
      <c r="G72" s="76">
        <f>G65+G69+G70</f>
        <v>0</v>
      </c>
      <c r="H72" s="76">
        <f>H65+H69+H70</f>
        <v>0</v>
      </c>
      <c r="I72" s="76">
        <f>I65+I69+I70</f>
        <v>0</v>
      </c>
      <c r="J72" s="75">
        <f t="shared" si="14"/>
        <v>0</v>
      </c>
      <c r="K72" s="38">
        <f>K65+K67+K69</f>
        <v>0</v>
      </c>
      <c r="L72" s="38">
        <f>L65+L69+L70</f>
        <v>0</v>
      </c>
      <c r="M72" s="38">
        <f>M65+M69+M70</f>
        <v>0</v>
      </c>
      <c r="N72" s="38">
        <f>N65+N69+N70</f>
        <v>0</v>
      </c>
    </row>
    <row r="73" spans="1:17" ht="18.75" customHeight="1">
      <c r="A73" s="48"/>
      <c r="B73" s="49"/>
      <c r="C73" s="50" t="s">
        <v>36</v>
      </c>
      <c r="D73" s="50"/>
      <c r="E73" s="75">
        <f t="shared" si="13"/>
        <v>0</v>
      </c>
      <c r="F73" s="76">
        <f>F66+F68</f>
        <v>0</v>
      </c>
      <c r="G73" s="76">
        <f t="shared" ref="G73:I74" si="15">G66+G67</f>
        <v>0</v>
      </c>
      <c r="H73" s="76">
        <f t="shared" si="15"/>
        <v>0</v>
      </c>
      <c r="I73" s="76">
        <f t="shared" si="15"/>
        <v>0</v>
      </c>
      <c r="J73" s="75">
        <f t="shared" si="14"/>
        <v>0</v>
      </c>
      <c r="K73" s="38">
        <f>K66+K68</f>
        <v>0</v>
      </c>
      <c r="L73" s="38">
        <f t="shared" ref="L73:N74" si="16">L66+L67</f>
        <v>0</v>
      </c>
      <c r="M73" s="38">
        <f t="shared" si="16"/>
        <v>0</v>
      </c>
      <c r="N73" s="38">
        <f t="shared" si="16"/>
        <v>0</v>
      </c>
    </row>
    <row r="74" spans="1:17" ht="18.75" customHeight="1">
      <c r="A74" s="48"/>
      <c r="B74" s="49"/>
      <c r="C74" s="50" t="s">
        <v>15</v>
      </c>
      <c r="D74" s="50"/>
      <c r="E74" s="75">
        <f t="shared" si="13"/>
        <v>0</v>
      </c>
      <c r="F74" s="76">
        <f>F70</f>
        <v>0</v>
      </c>
      <c r="G74" s="76">
        <f t="shared" si="15"/>
        <v>0</v>
      </c>
      <c r="H74" s="76">
        <f t="shared" si="15"/>
        <v>0</v>
      </c>
      <c r="I74" s="76">
        <f t="shared" si="15"/>
        <v>0</v>
      </c>
      <c r="J74" s="75">
        <f t="shared" si="14"/>
        <v>0</v>
      </c>
      <c r="K74" s="38">
        <f>K70</f>
        <v>0</v>
      </c>
      <c r="L74" s="38">
        <f t="shared" si="16"/>
        <v>0</v>
      </c>
      <c r="M74" s="38">
        <f t="shared" si="16"/>
        <v>0</v>
      </c>
      <c r="N74" s="38">
        <f t="shared" si="16"/>
        <v>0</v>
      </c>
    </row>
    <row r="75" spans="1:17" ht="46.5" customHeight="1">
      <c r="A75" s="152" t="s">
        <v>118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</row>
    <row r="76" spans="1:17" ht="33.75" customHeight="1">
      <c r="A76" s="4" t="s">
        <v>119</v>
      </c>
      <c r="B76" s="5" t="s">
        <v>122</v>
      </c>
      <c r="C76" s="3" t="s">
        <v>7</v>
      </c>
      <c r="D76" s="3">
        <v>2015</v>
      </c>
      <c r="E76" s="21">
        <f>F76+G76+H76+I76</f>
        <v>0</v>
      </c>
      <c r="F76" s="21">
        <v>0</v>
      </c>
      <c r="G76" s="21">
        <v>0</v>
      </c>
      <c r="H76" s="21">
        <v>0</v>
      </c>
      <c r="I76" s="21">
        <v>0</v>
      </c>
      <c r="J76" s="21">
        <f>K76+L76+M76+N76</f>
        <v>0</v>
      </c>
      <c r="K76" s="21">
        <v>0</v>
      </c>
      <c r="L76" s="21">
        <v>0</v>
      </c>
      <c r="M76" s="21">
        <v>0</v>
      </c>
      <c r="N76" s="21">
        <v>0</v>
      </c>
    </row>
    <row r="77" spans="1:17" ht="30" customHeight="1">
      <c r="A77" s="4" t="s">
        <v>120</v>
      </c>
      <c r="B77" s="5" t="s">
        <v>123</v>
      </c>
      <c r="C77" s="3" t="s">
        <v>7</v>
      </c>
      <c r="D77" s="3">
        <v>2015</v>
      </c>
      <c r="E77" s="21">
        <f>F77+G77+H77+I77</f>
        <v>0</v>
      </c>
      <c r="F77" s="21">
        <v>0</v>
      </c>
      <c r="G77" s="21">
        <v>0</v>
      </c>
      <c r="H77" s="21">
        <v>0</v>
      </c>
      <c r="I77" s="21">
        <v>0</v>
      </c>
      <c r="J77" s="21">
        <f>K77+L77+M77+N77</f>
        <v>0</v>
      </c>
      <c r="K77" s="21">
        <v>0</v>
      </c>
      <c r="L77" s="21">
        <v>0</v>
      </c>
      <c r="M77" s="21">
        <v>0</v>
      </c>
      <c r="N77" s="21">
        <v>0</v>
      </c>
    </row>
    <row r="78" spans="1:17" ht="42" customHeight="1">
      <c r="A78" s="4" t="s">
        <v>121</v>
      </c>
      <c r="B78" s="5" t="s">
        <v>124</v>
      </c>
      <c r="C78" s="3" t="s">
        <v>7</v>
      </c>
      <c r="D78" s="3">
        <v>2015</v>
      </c>
      <c r="E78" s="21">
        <f>F78+G78+H78+I78</f>
        <v>0</v>
      </c>
      <c r="F78" s="21">
        <v>0</v>
      </c>
      <c r="G78" s="21">
        <v>0</v>
      </c>
      <c r="H78" s="21">
        <v>0</v>
      </c>
      <c r="I78" s="21">
        <v>0</v>
      </c>
      <c r="J78" s="21">
        <f>K78+L78+M78+N78</f>
        <v>0</v>
      </c>
      <c r="K78" s="21">
        <v>0</v>
      </c>
      <c r="L78" s="21">
        <v>0</v>
      </c>
      <c r="M78" s="21">
        <v>0</v>
      </c>
      <c r="N78" s="21">
        <v>0</v>
      </c>
    </row>
    <row r="79" spans="1:17" ht="27.75" customHeight="1">
      <c r="A79" s="4"/>
      <c r="B79" s="30" t="s">
        <v>125</v>
      </c>
      <c r="C79" s="3" t="s">
        <v>7</v>
      </c>
      <c r="D79" s="3"/>
      <c r="E79" s="22">
        <f>F79+G79+H79+I79</f>
        <v>0</v>
      </c>
      <c r="F79" s="22">
        <v>0</v>
      </c>
      <c r="G79" s="22">
        <v>0</v>
      </c>
      <c r="H79" s="22">
        <v>0</v>
      </c>
      <c r="I79" s="22">
        <v>0</v>
      </c>
      <c r="J79" s="22">
        <f>K79+L79+M79+N79</f>
        <v>0</v>
      </c>
      <c r="K79" s="22">
        <v>0</v>
      </c>
      <c r="L79" s="22">
        <v>0</v>
      </c>
      <c r="M79" s="22">
        <v>0</v>
      </c>
      <c r="N79" s="22">
        <v>0</v>
      </c>
    </row>
    <row r="80" spans="1:17" ht="28.5">
      <c r="A80" s="63"/>
      <c r="B80" s="30" t="s">
        <v>84</v>
      </c>
      <c r="C80" s="63"/>
      <c r="D80" s="59"/>
      <c r="E80" s="60">
        <f t="shared" si="13"/>
        <v>17000</v>
      </c>
      <c r="F80" s="60">
        <f>F18+F22+F26+F32+F40+F48+F54+F61+F71</f>
        <v>17000</v>
      </c>
      <c r="G80" s="60">
        <f>G18+G22+G26+G32+G40+G48+G54+G61+G71</f>
        <v>0</v>
      </c>
      <c r="H80" s="60">
        <f>H18+H22+H26+H32+H40+H48+H54+H61+H71</f>
        <v>0</v>
      </c>
      <c r="I80" s="60">
        <f>I18+I22+I26+I32+I40+I48+I54+I61+I71</f>
        <v>0</v>
      </c>
      <c r="J80" s="60">
        <f t="shared" si="14"/>
        <v>17000</v>
      </c>
      <c r="K80" s="60">
        <f>K18+K22+K26+K32+K40+K48+K54+K61+K71</f>
        <v>17000</v>
      </c>
      <c r="L80" s="60">
        <f>L18+L22+L26+L32+L40+L48+L54+L61+L71</f>
        <v>0</v>
      </c>
      <c r="M80" s="60">
        <f>M18+M22+M26+M32+M40+M48+M54+M61+M71</f>
        <v>0</v>
      </c>
      <c r="N80" s="60">
        <f>N18+N22+N26+N32+N40+N48+N54+N61+N71</f>
        <v>0</v>
      </c>
      <c r="P80" s="28" t="s">
        <v>79</v>
      </c>
    </row>
    <row r="81" spans="1:14">
      <c r="A81" s="70"/>
      <c r="B81" s="70"/>
      <c r="C81" s="67" t="s">
        <v>7</v>
      </c>
      <c r="D81" s="68"/>
      <c r="E81" s="71">
        <f t="shared" si="13"/>
        <v>17000</v>
      </c>
      <c r="F81" s="71">
        <f>F18+F22+F26+F32+F55+F62+F72</f>
        <v>17000</v>
      </c>
      <c r="G81" s="71">
        <f>G22+G26+G32+G55+G62+G72</f>
        <v>0</v>
      </c>
      <c r="H81" s="71">
        <f>H22+H26+H32+H55+H62+H72</f>
        <v>0</v>
      </c>
      <c r="I81" s="71">
        <f>I22+I26+I32+I55+I62+I72</f>
        <v>0</v>
      </c>
      <c r="J81" s="71">
        <f t="shared" si="14"/>
        <v>17000</v>
      </c>
      <c r="K81" s="71">
        <f>K18+K22+K26+K32+K55+K62+K72</f>
        <v>17000</v>
      </c>
      <c r="L81" s="71">
        <f>L22+L26+L32+L55+L62+L72</f>
        <v>0</v>
      </c>
      <c r="M81" s="71">
        <f>M22+M26+M32+M55+M62+M72</f>
        <v>0</v>
      </c>
      <c r="N81" s="71">
        <f>N22+N26+N32+N55+N62+N72</f>
        <v>0</v>
      </c>
    </row>
    <row r="82" spans="1:14">
      <c r="A82" s="70"/>
      <c r="B82" s="70"/>
      <c r="C82" s="67" t="s">
        <v>36</v>
      </c>
      <c r="D82" s="68"/>
      <c r="E82" s="71">
        <f t="shared" si="13"/>
        <v>0</v>
      </c>
      <c r="F82" s="71">
        <f>F48+F73</f>
        <v>0</v>
      </c>
      <c r="G82" s="71">
        <f>G48+G73</f>
        <v>0</v>
      </c>
      <c r="H82" s="71">
        <f>H48+H73</f>
        <v>0</v>
      </c>
      <c r="I82" s="71">
        <f>I48+I73</f>
        <v>0</v>
      </c>
      <c r="J82" s="71">
        <f t="shared" si="14"/>
        <v>0</v>
      </c>
      <c r="K82" s="71">
        <f>K48+K73</f>
        <v>0</v>
      </c>
      <c r="L82" s="71">
        <f>L48+L73</f>
        <v>0</v>
      </c>
      <c r="M82" s="71">
        <f>M48+M73</f>
        <v>0</v>
      </c>
      <c r="N82" s="71">
        <f>N48+N73</f>
        <v>0</v>
      </c>
    </row>
    <row r="83" spans="1:14">
      <c r="A83" s="70"/>
      <c r="B83" s="70"/>
      <c r="C83" s="67" t="s">
        <v>15</v>
      </c>
      <c r="D83" s="68"/>
      <c r="E83" s="71">
        <f t="shared" si="13"/>
        <v>0</v>
      </c>
      <c r="F83" s="71">
        <f>F56+F74</f>
        <v>0</v>
      </c>
      <c r="G83" s="71">
        <f>G56+G74</f>
        <v>0</v>
      </c>
      <c r="H83" s="71">
        <f>H56+H74</f>
        <v>0</v>
      </c>
      <c r="I83" s="71">
        <f>I56+I74</f>
        <v>0</v>
      </c>
      <c r="J83" s="71">
        <f t="shared" si="14"/>
        <v>0</v>
      </c>
      <c r="K83" s="71">
        <f>K56+K74</f>
        <v>0</v>
      </c>
      <c r="L83" s="71">
        <f>L56+L74</f>
        <v>0</v>
      </c>
      <c r="M83" s="71">
        <f>M56+M74</f>
        <v>0</v>
      </c>
      <c r="N83" s="71">
        <f>N56+N74</f>
        <v>0</v>
      </c>
    </row>
    <row r="84" spans="1:14">
      <c r="A84" s="70"/>
      <c r="B84" s="70"/>
      <c r="C84" s="33" t="s">
        <v>45</v>
      </c>
      <c r="D84" s="68"/>
      <c r="E84" s="71">
        <f t="shared" si="13"/>
        <v>0</v>
      </c>
      <c r="F84" s="71">
        <f>F41+F63</f>
        <v>0</v>
      </c>
      <c r="G84" s="71">
        <f>G41+G63</f>
        <v>0</v>
      </c>
      <c r="H84" s="71">
        <f>H41+H63</f>
        <v>0</v>
      </c>
      <c r="I84" s="71">
        <f>I41+I63</f>
        <v>0</v>
      </c>
      <c r="J84" s="71">
        <f t="shared" si="14"/>
        <v>0</v>
      </c>
      <c r="K84" s="71">
        <f>K41+K63</f>
        <v>0</v>
      </c>
      <c r="L84" s="71">
        <f>L41+L63</f>
        <v>0</v>
      </c>
      <c r="M84" s="71">
        <f>M41+M63</f>
        <v>0</v>
      </c>
      <c r="N84" s="71">
        <f>N41+N63</f>
        <v>0</v>
      </c>
    </row>
    <row r="85" spans="1:14">
      <c r="A85" s="70"/>
      <c r="B85" s="70"/>
      <c r="C85" s="33" t="s">
        <v>71</v>
      </c>
      <c r="D85" s="68"/>
      <c r="E85" s="71">
        <f t="shared" si="13"/>
        <v>0</v>
      </c>
      <c r="F85" s="71">
        <f>F42</f>
        <v>0</v>
      </c>
      <c r="G85" s="71">
        <f t="shared" ref="G85:I86" si="17">G42</f>
        <v>0</v>
      </c>
      <c r="H85" s="71">
        <f t="shared" si="17"/>
        <v>0</v>
      </c>
      <c r="I85" s="71">
        <f t="shared" si="17"/>
        <v>0</v>
      </c>
      <c r="J85" s="71">
        <f t="shared" si="14"/>
        <v>0</v>
      </c>
      <c r="K85" s="71">
        <f>K42</f>
        <v>0</v>
      </c>
      <c r="L85" s="71">
        <f t="shared" ref="L85:N86" si="18">L42</f>
        <v>0</v>
      </c>
      <c r="M85" s="71">
        <f t="shared" si="18"/>
        <v>0</v>
      </c>
      <c r="N85" s="71">
        <f t="shared" si="18"/>
        <v>0</v>
      </c>
    </row>
    <row r="86" spans="1:14">
      <c r="A86" s="70"/>
      <c r="B86" s="70"/>
      <c r="C86" s="33" t="s">
        <v>98</v>
      </c>
      <c r="D86" s="68"/>
      <c r="E86" s="71">
        <f t="shared" si="13"/>
        <v>0</v>
      </c>
      <c r="F86" s="71">
        <f>F43</f>
        <v>0</v>
      </c>
      <c r="G86" s="71">
        <f t="shared" si="17"/>
        <v>0</v>
      </c>
      <c r="H86" s="71">
        <f t="shared" si="17"/>
        <v>0</v>
      </c>
      <c r="I86" s="71">
        <f t="shared" si="17"/>
        <v>0</v>
      </c>
      <c r="J86" s="71">
        <f t="shared" si="14"/>
        <v>0</v>
      </c>
      <c r="K86" s="71">
        <f>K43</f>
        <v>0</v>
      </c>
      <c r="L86" s="71">
        <f t="shared" si="18"/>
        <v>0</v>
      </c>
      <c r="M86" s="71">
        <f t="shared" si="18"/>
        <v>0</v>
      </c>
      <c r="N86" s="71">
        <f t="shared" si="18"/>
        <v>0</v>
      </c>
    </row>
  </sheetData>
  <mergeCells count="33">
    <mergeCell ref="A75:N75"/>
    <mergeCell ref="A59:A60"/>
    <mergeCell ref="B59:B60"/>
    <mergeCell ref="A65:A66"/>
    <mergeCell ref="B65:B66"/>
    <mergeCell ref="B28:N28"/>
    <mergeCell ref="A44:N44"/>
    <mergeCell ref="A36:A38"/>
    <mergeCell ref="A34:A35"/>
    <mergeCell ref="A57:N57"/>
    <mergeCell ref="A27:N27"/>
    <mergeCell ref="E5:N5"/>
    <mergeCell ref="K4:N4"/>
    <mergeCell ref="K1:N1"/>
    <mergeCell ref="I2:N2"/>
    <mergeCell ref="K3:N3"/>
    <mergeCell ref="C5:C7"/>
    <mergeCell ref="A9:N9"/>
    <mergeCell ref="A10:N10"/>
    <mergeCell ref="A19:N19"/>
    <mergeCell ref="A64:N64"/>
    <mergeCell ref="A33:N33"/>
    <mergeCell ref="A50:A51"/>
    <mergeCell ref="B50:B51"/>
    <mergeCell ref="A49:N49"/>
    <mergeCell ref="B34:B35"/>
    <mergeCell ref="B36:B38"/>
    <mergeCell ref="A5:A7"/>
    <mergeCell ref="A23:N23"/>
    <mergeCell ref="E6:I6"/>
    <mergeCell ref="J6:N6"/>
    <mergeCell ref="B5:B7"/>
    <mergeCell ref="D5:D7"/>
  </mergeCells>
  <pageMargins left="0.31496062992125984" right="0.31496062992125984" top="0.59055118110236215" bottom="0.19685039370078741" header="0.11811023622047244" footer="0.1181102362204724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3"/>
  <sheetViews>
    <sheetView zoomScaleNormal="100" workbookViewId="0">
      <pane ySplit="5" topLeftCell="A6" activePane="bottomLeft" state="frozen"/>
      <selection pane="bottomLeft" activeCell="K9" sqref="K9"/>
    </sheetView>
  </sheetViews>
  <sheetFormatPr defaultRowHeight="15"/>
  <cols>
    <col min="1" max="1" width="5.5703125" style="10" customWidth="1"/>
    <col min="2" max="2" width="40.140625" style="10" customWidth="1"/>
    <col min="3" max="3" width="8.140625" style="10" customWidth="1"/>
    <col min="4" max="4" width="10.7109375" style="10" customWidth="1"/>
    <col min="5" max="6" width="9.42578125" style="10" customWidth="1"/>
    <col min="7" max="7" width="8.7109375" style="10" customWidth="1"/>
    <col min="8" max="8" width="9.7109375" style="10" customWidth="1"/>
    <col min="9" max="9" width="9.28515625" style="10" customWidth="1"/>
    <col min="10" max="10" width="9" style="10" customWidth="1"/>
    <col min="11" max="11" width="9.28515625" style="10" customWidth="1"/>
    <col min="12" max="12" width="8.5703125" style="10" customWidth="1"/>
    <col min="13" max="13" width="9" style="10" customWidth="1"/>
    <col min="14" max="14" width="9.5703125" style="10" customWidth="1"/>
    <col min="15" max="16384" width="9.140625" style="10"/>
  </cols>
  <sheetData>
    <row r="1" spans="1:14" ht="25.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116" t="s">
        <v>20</v>
      </c>
      <c r="L1" s="117"/>
      <c r="M1" s="117"/>
      <c r="N1" s="117"/>
    </row>
    <row r="2" spans="1:14" ht="15" customHeight="1">
      <c r="A2" s="131" t="s">
        <v>161</v>
      </c>
      <c r="B2" s="130" t="s">
        <v>166</v>
      </c>
      <c r="C2" s="119" t="s">
        <v>163</v>
      </c>
      <c r="D2" s="127" t="s">
        <v>0</v>
      </c>
      <c r="E2" s="121" t="s">
        <v>164</v>
      </c>
      <c r="F2" s="122"/>
      <c r="G2" s="122"/>
      <c r="H2" s="122"/>
      <c r="I2" s="122"/>
      <c r="J2" s="123"/>
      <c r="K2" s="123"/>
      <c r="L2" s="123"/>
      <c r="M2" s="123"/>
      <c r="N2" s="124"/>
    </row>
    <row r="3" spans="1:14">
      <c r="A3" s="131"/>
      <c r="B3" s="130"/>
      <c r="C3" s="120"/>
      <c r="D3" s="128"/>
      <c r="E3" s="130" t="s">
        <v>26</v>
      </c>
      <c r="F3" s="130"/>
      <c r="G3" s="130"/>
      <c r="H3" s="130"/>
      <c r="I3" s="130"/>
      <c r="J3" s="121" t="s">
        <v>27</v>
      </c>
      <c r="K3" s="122"/>
      <c r="L3" s="122"/>
      <c r="M3" s="122"/>
      <c r="N3" s="145"/>
    </row>
    <row r="4" spans="1:14" ht="49.15" customHeight="1">
      <c r="A4" s="131"/>
      <c r="B4" s="130"/>
      <c r="C4" s="120"/>
      <c r="D4" s="129"/>
      <c r="E4" s="2" t="s">
        <v>3</v>
      </c>
      <c r="F4" s="2" t="s">
        <v>4</v>
      </c>
      <c r="G4" s="2" t="s">
        <v>74</v>
      </c>
      <c r="H4" s="2" t="s">
        <v>5</v>
      </c>
      <c r="I4" s="2" t="s">
        <v>6</v>
      </c>
      <c r="J4" s="2" t="s">
        <v>3</v>
      </c>
      <c r="K4" s="2" t="s">
        <v>4</v>
      </c>
      <c r="L4" s="2" t="s">
        <v>74</v>
      </c>
      <c r="M4" s="2" t="s">
        <v>5</v>
      </c>
      <c r="N4" s="2" t="s">
        <v>6</v>
      </c>
    </row>
    <row r="5" spans="1:14">
      <c r="A5" s="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35.25" customHeight="1">
      <c r="A6" s="132" t="s">
        <v>112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4" ht="18" customHeight="1">
      <c r="A7" s="112" t="s">
        <v>91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ht="48.75" customHeight="1">
      <c r="A8" s="4" t="s">
        <v>8</v>
      </c>
      <c r="B8" s="17" t="s">
        <v>131</v>
      </c>
      <c r="C8" s="9" t="s">
        <v>7</v>
      </c>
      <c r="D8" s="31">
        <v>2015</v>
      </c>
      <c r="E8" s="23">
        <f>F8+G8+H8+I8</f>
        <v>0</v>
      </c>
      <c r="F8" s="23">
        <v>0</v>
      </c>
      <c r="G8" s="23">
        <v>0</v>
      </c>
      <c r="H8" s="23">
        <v>0</v>
      </c>
      <c r="I8" s="23">
        <v>0</v>
      </c>
      <c r="J8" s="23">
        <f>K8+L8+M8+N8</f>
        <v>0</v>
      </c>
      <c r="K8" s="23">
        <v>0</v>
      </c>
      <c r="L8" s="23">
        <v>0</v>
      </c>
      <c r="M8" s="23">
        <v>0</v>
      </c>
      <c r="N8" s="23">
        <v>0</v>
      </c>
    </row>
    <row r="9" spans="1:14" ht="148.5" customHeight="1">
      <c r="A9" s="4" t="s">
        <v>9</v>
      </c>
      <c r="B9" s="17" t="s">
        <v>172</v>
      </c>
      <c r="C9" s="9" t="s">
        <v>7</v>
      </c>
      <c r="D9" s="31">
        <v>2015</v>
      </c>
      <c r="E9" s="23">
        <f t="shared" ref="E9:E14" si="0">F9+G9+H9+I9</f>
        <v>0</v>
      </c>
      <c r="F9" s="23">
        <v>0</v>
      </c>
      <c r="G9" s="23">
        <v>0</v>
      </c>
      <c r="H9" s="23">
        <v>0</v>
      </c>
      <c r="I9" s="23">
        <v>0</v>
      </c>
      <c r="J9" s="23">
        <f t="shared" ref="J9:J14" si="1">K9+L9+M9+N9</f>
        <v>0</v>
      </c>
      <c r="K9" s="23">
        <v>0</v>
      </c>
      <c r="L9" s="23">
        <v>0</v>
      </c>
      <c r="M9" s="23">
        <v>0</v>
      </c>
      <c r="N9" s="23">
        <v>0</v>
      </c>
    </row>
    <row r="10" spans="1:14" ht="106.5" customHeight="1">
      <c r="A10" s="4" t="s">
        <v>10</v>
      </c>
      <c r="B10" s="17" t="s">
        <v>135</v>
      </c>
      <c r="C10" s="9" t="s">
        <v>7</v>
      </c>
      <c r="D10" s="31">
        <v>2015</v>
      </c>
      <c r="E10" s="23">
        <f t="shared" si="0"/>
        <v>0</v>
      </c>
      <c r="F10" s="23">
        <v>0</v>
      </c>
      <c r="G10" s="23">
        <v>0</v>
      </c>
      <c r="H10" s="23">
        <v>0</v>
      </c>
      <c r="I10" s="23">
        <v>0</v>
      </c>
      <c r="J10" s="23">
        <f t="shared" si="1"/>
        <v>0</v>
      </c>
      <c r="K10" s="23">
        <v>0</v>
      </c>
      <c r="L10" s="23">
        <v>0</v>
      </c>
      <c r="M10" s="23">
        <v>0</v>
      </c>
      <c r="N10" s="23">
        <v>0</v>
      </c>
    </row>
    <row r="11" spans="1:14" ht="105" customHeight="1">
      <c r="A11" s="4" t="s">
        <v>126</v>
      </c>
      <c r="B11" s="18" t="s">
        <v>134</v>
      </c>
      <c r="C11" s="9" t="s">
        <v>7</v>
      </c>
      <c r="D11" s="31">
        <v>2015</v>
      </c>
      <c r="E11" s="23">
        <f t="shared" si="0"/>
        <v>0</v>
      </c>
      <c r="F11" s="23">
        <v>0</v>
      </c>
      <c r="G11" s="23">
        <v>0</v>
      </c>
      <c r="H11" s="23">
        <v>0</v>
      </c>
      <c r="I11" s="23">
        <v>0</v>
      </c>
      <c r="J11" s="23">
        <f t="shared" si="1"/>
        <v>0</v>
      </c>
      <c r="K11" s="23">
        <v>0</v>
      </c>
      <c r="L11" s="23">
        <v>0</v>
      </c>
      <c r="M11" s="23">
        <v>0</v>
      </c>
      <c r="N11" s="23">
        <v>0</v>
      </c>
    </row>
    <row r="12" spans="1:14" ht="34.5" customHeight="1">
      <c r="A12" s="4" t="s">
        <v>56</v>
      </c>
      <c r="B12" s="18" t="s">
        <v>49</v>
      </c>
      <c r="C12" s="9" t="s">
        <v>7</v>
      </c>
      <c r="D12" s="31">
        <v>2015</v>
      </c>
      <c r="E12" s="23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f t="shared" si="1"/>
        <v>0</v>
      </c>
      <c r="K12" s="23">
        <v>0</v>
      </c>
      <c r="L12" s="23">
        <v>0</v>
      </c>
      <c r="M12" s="23">
        <v>0</v>
      </c>
      <c r="N12" s="23">
        <v>0</v>
      </c>
    </row>
    <row r="13" spans="1:14" ht="18" customHeight="1">
      <c r="A13" s="4" t="s">
        <v>57</v>
      </c>
      <c r="B13" s="18" t="s">
        <v>50</v>
      </c>
      <c r="C13" s="9" t="s">
        <v>7</v>
      </c>
      <c r="D13" s="31">
        <v>2015</v>
      </c>
      <c r="E13" s="23">
        <f t="shared" si="0"/>
        <v>0</v>
      </c>
      <c r="F13" s="23">
        <v>0</v>
      </c>
      <c r="G13" s="23">
        <v>0</v>
      </c>
      <c r="H13" s="23">
        <v>0</v>
      </c>
      <c r="I13" s="23">
        <v>0</v>
      </c>
      <c r="J13" s="23">
        <f t="shared" si="1"/>
        <v>0</v>
      </c>
      <c r="K13" s="23">
        <v>0</v>
      </c>
      <c r="L13" s="23">
        <v>0</v>
      </c>
      <c r="M13" s="23">
        <v>0</v>
      </c>
      <c r="N13" s="23">
        <v>0</v>
      </c>
    </row>
    <row r="14" spans="1:14" ht="36" customHeight="1">
      <c r="A14" s="4" t="s">
        <v>58</v>
      </c>
      <c r="B14" s="17" t="s">
        <v>154</v>
      </c>
      <c r="C14" s="25" t="s">
        <v>7</v>
      </c>
      <c r="D14" s="31" t="s">
        <v>169</v>
      </c>
      <c r="E14" s="23">
        <f t="shared" si="0"/>
        <v>170000</v>
      </c>
      <c r="F14" s="23">
        <v>170000</v>
      </c>
      <c r="G14" s="23">
        <v>0</v>
      </c>
      <c r="H14" s="23">
        <v>0</v>
      </c>
      <c r="I14" s="23">
        <v>0</v>
      </c>
      <c r="J14" s="23">
        <f t="shared" si="1"/>
        <v>170000</v>
      </c>
      <c r="K14" s="23">
        <v>170000</v>
      </c>
      <c r="L14" s="23">
        <v>0</v>
      </c>
      <c r="M14" s="23">
        <v>0</v>
      </c>
      <c r="N14" s="23">
        <v>0</v>
      </c>
    </row>
    <row r="15" spans="1:14" s="43" customFormat="1" ht="21" customHeight="1">
      <c r="A15" s="7"/>
      <c r="B15" s="30" t="s">
        <v>69</v>
      </c>
      <c r="C15" s="41"/>
      <c r="D15" s="41"/>
      <c r="E15" s="42">
        <f t="shared" ref="E15:N15" si="2">SUM(E8:E14)</f>
        <v>170000</v>
      </c>
      <c r="F15" s="42">
        <f t="shared" si="2"/>
        <v>170000</v>
      </c>
      <c r="G15" s="42">
        <f t="shared" si="2"/>
        <v>0</v>
      </c>
      <c r="H15" s="42">
        <f t="shared" si="2"/>
        <v>0</v>
      </c>
      <c r="I15" s="42">
        <f t="shared" si="2"/>
        <v>0</v>
      </c>
      <c r="J15" s="42">
        <f t="shared" si="2"/>
        <v>170000</v>
      </c>
      <c r="K15" s="42">
        <f t="shared" si="2"/>
        <v>170000</v>
      </c>
      <c r="L15" s="42">
        <f t="shared" si="2"/>
        <v>0</v>
      </c>
      <c r="M15" s="42">
        <f t="shared" si="2"/>
        <v>0</v>
      </c>
      <c r="N15" s="42">
        <f t="shared" si="2"/>
        <v>0</v>
      </c>
    </row>
    <row r="16" spans="1:14" ht="19.149999999999999" customHeight="1">
      <c r="A16" s="112" t="s">
        <v>113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>
      <c r="A17" s="4" t="s">
        <v>54</v>
      </c>
      <c r="B17" s="5" t="s">
        <v>92</v>
      </c>
      <c r="C17" s="9" t="s">
        <v>7</v>
      </c>
      <c r="D17" s="31" t="s">
        <v>144</v>
      </c>
      <c r="E17" s="21">
        <f>F17+G17+H17+I17</f>
        <v>28615</v>
      </c>
      <c r="F17" s="21">
        <v>28615</v>
      </c>
      <c r="G17" s="21">
        <v>0</v>
      </c>
      <c r="H17" s="21">
        <v>0</v>
      </c>
      <c r="I17" s="21">
        <v>0</v>
      </c>
      <c r="J17" s="21">
        <f>K17+L17+M17+N17</f>
        <v>16800</v>
      </c>
      <c r="K17" s="21">
        <v>16800</v>
      </c>
      <c r="L17" s="21">
        <v>0</v>
      </c>
      <c r="M17" s="21">
        <v>0</v>
      </c>
      <c r="N17" s="21">
        <v>0</v>
      </c>
    </row>
    <row r="18" spans="1:14" ht="36" customHeight="1">
      <c r="A18" s="4" t="s">
        <v>55</v>
      </c>
      <c r="B18" s="5" t="s">
        <v>93</v>
      </c>
      <c r="C18" s="9" t="s">
        <v>7</v>
      </c>
      <c r="D18" s="31" t="s">
        <v>116</v>
      </c>
      <c r="E18" s="21">
        <f>F18+G18+H18+I18</f>
        <v>116659</v>
      </c>
      <c r="F18" s="21">
        <v>116659</v>
      </c>
      <c r="G18" s="21">
        <v>0</v>
      </c>
      <c r="H18" s="21">
        <v>0</v>
      </c>
      <c r="I18" s="21">
        <v>0</v>
      </c>
      <c r="J18" s="21">
        <f>K18+L18+M18+N18</f>
        <v>421941</v>
      </c>
      <c r="K18" s="21">
        <v>421941</v>
      </c>
      <c r="L18" s="21">
        <v>0</v>
      </c>
      <c r="M18" s="21">
        <v>0</v>
      </c>
      <c r="N18" s="21">
        <v>0</v>
      </c>
    </row>
    <row r="19" spans="1:14" ht="20.45" customHeight="1">
      <c r="A19" s="7"/>
      <c r="B19" s="30" t="s">
        <v>70</v>
      </c>
      <c r="C19" s="83"/>
      <c r="D19" s="83"/>
      <c r="E19" s="22">
        <f>F19+G19+H19+I19</f>
        <v>145274</v>
      </c>
      <c r="F19" s="42">
        <f>SUM(F17:F18)</f>
        <v>145274</v>
      </c>
      <c r="G19" s="42">
        <f>SUM(G17:G18)</f>
        <v>0</v>
      </c>
      <c r="H19" s="42">
        <f>SUM(H17:H18)</f>
        <v>0</v>
      </c>
      <c r="I19" s="42">
        <f>SUM(I17:I18)</f>
        <v>0</v>
      </c>
      <c r="J19" s="22">
        <f>K19+L19+M19+N19</f>
        <v>438741</v>
      </c>
      <c r="K19" s="42">
        <f>SUM(K17:K18)</f>
        <v>438741</v>
      </c>
      <c r="L19" s="42">
        <f>SUM(L17:L18)</f>
        <v>0</v>
      </c>
      <c r="M19" s="42">
        <f>SUM(M17:M18)</f>
        <v>0</v>
      </c>
      <c r="N19" s="42">
        <f>SUM(N17:N18)</f>
        <v>0</v>
      </c>
    </row>
    <row r="20" spans="1:14" ht="24" customHeight="1">
      <c r="A20" s="112" t="s">
        <v>114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ht="21.75" customHeight="1">
      <c r="A21" s="4" t="s">
        <v>52</v>
      </c>
      <c r="B21" s="5" t="s">
        <v>95</v>
      </c>
      <c r="C21" s="9" t="s">
        <v>7</v>
      </c>
      <c r="D21" s="31">
        <v>2019</v>
      </c>
      <c r="E21" s="21">
        <f>F21+G21+H21+I21</f>
        <v>2088</v>
      </c>
      <c r="F21" s="21">
        <v>2088</v>
      </c>
      <c r="G21" s="21">
        <v>0</v>
      </c>
      <c r="H21" s="21">
        <v>0</v>
      </c>
      <c r="I21" s="21">
        <v>0</v>
      </c>
      <c r="J21" s="21">
        <f>K21+L21+M21+N21</f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37.5" customHeight="1">
      <c r="A22" s="4" t="s">
        <v>53</v>
      </c>
      <c r="B22" s="5" t="s">
        <v>94</v>
      </c>
      <c r="C22" s="9" t="s">
        <v>7</v>
      </c>
      <c r="D22" s="31" t="s">
        <v>145</v>
      </c>
      <c r="E22" s="21">
        <f>F22+G22+H22+I22</f>
        <v>30816</v>
      </c>
      <c r="F22" s="21">
        <v>30816</v>
      </c>
      <c r="G22" s="21">
        <v>0</v>
      </c>
      <c r="H22" s="21">
        <v>0</v>
      </c>
      <c r="I22" s="21">
        <v>0</v>
      </c>
      <c r="J22" s="21">
        <f>K22+L22+M22+N22</f>
        <v>27600</v>
      </c>
      <c r="K22" s="21">
        <v>27600</v>
      </c>
      <c r="L22" s="21">
        <v>0</v>
      </c>
      <c r="M22" s="21">
        <v>0</v>
      </c>
      <c r="N22" s="21">
        <v>0</v>
      </c>
    </row>
    <row r="23" spans="1:14" s="43" customFormat="1" ht="16.5" customHeight="1">
      <c r="A23" s="8"/>
      <c r="B23" s="30" t="s">
        <v>72</v>
      </c>
      <c r="C23" s="46"/>
      <c r="D23" s="46"/>
      <c r="E23" s="42">
        <f t="shared" ref="E23:N23" si="3">E21+E22</f>
        <v>32904</v>
      </c>
      <c r="F23" s="42">
        <f t="shared" si="3"/>
        <v>32904</v>
      </c>
      <c r="G23" s="42">
        <f t="shared" si="3"/>
        <v>0</v>
      </c>
      <c r="H23" s="42">
        <f t="shared" si="3"/>
        <v>0</v>
      </c>
      <c r="I23" s="42">
        <f t="shared" si="3"/>
        <v>0</v>
      </c>
      <c r="J23" s="42">
        <f t="shared" si="3"/>
        <v>27600</v>
      </c>
      <c r="K23" s="42">
        <f t="shared" si="3"/>
        <v>27600</v>
      </c>
      <c r="L23" s="42">
        <f t="shared" si="3"/>
        <v>0</v>
      </c>
      <c r="M23" s="42">
        <f t="shared" si="3"/>
        <v>0</v>
      </c>
      <c r="N23" s="42">
        <f t="shared" si="3"/>
        <v>0</v>
      </c>
    </row>
    <row r="24" spans="1:14" ht="21.75" customHeight="1">
      <c r="A24" s="112" t="s">
        <v>115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1" customHeight="1">
      <c r="A25" s="26" t="s">
        <v>51</v>
      </c>
      <c r="B25" s="156" t="s">
        <v>62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8"/>
    </row>
    <row r="26" spans="1:14" ht="29.25" customHeight="1">
      <c r="A26" s="24" t="s">
        <v>61</v>
      </c>
      <c r="B26" s="81" t="s">
        <v>65</v>
      </c>
      <c r="C26" s="25" t="s">
        <v>7</v>
      </c>
      <c r="D26" s="31">
        <v>2019</v>
      </c>
      <c r="E26" s="21">
        <f>F26+G26+H26+I26</f>
        <v>25500</v>
      </c>
      <c r="F26" s="21">
        <v>25500</v>
      </c>
      <c r="G26" s="21">
        <v>0</v>
      </c>
      <c r="H26" s="21">
        <v>0</v>
      </c>
      <c r="I26" s="21">
        <v>0</v>
      </c>
      <c r="J26" s="21">
        <f>K26+L26+M26+N26</f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26.25" customHeight="1">
      <c r="A27" s="24" t="s">
        <v>63</v>
      </c>
      <c r="B27" s="81" t="s">
        <v>95</v>
      </c>
      <c r="C27" s="9" t="s">
        <v>7</v>
      </c>
      <c r="D27" s="80"/>
      <c r="E27" s="21">
        <f>F27+G27+H27+I27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f>K27+L27+M27+N27</f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47.25" customHeight="1">
      <c r="A28" s="4" t="s">
        <v>64</v>
      </c>
      <c r="B28" s="5" t="s">
        <v>59</v>
      </c>
      <c r="C28" s="25" t="s">
        <v>7</v>
      </c>
      <c r="D28" s="80"/>
      <c r="E28" s="21">
        <f>F28+G28+H28+I28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f>K28+L28+M28+N28</f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s="43" customFormat="1" ht="21.75" customHeight="1">
      <c r="A29" s="8"/>
      <c r="B29" s="30" t="s">
        <v>73</v>
      </c>
      <c r="C29" s="46"/>
      <c r="D29" s="46"/>
      <c r="E29" s="42">
        <f t="shared" ref="E29:N29" si="4">E27+E28</f>
        <v>0</v>
      </c>
      <c r="F29" s="42">
        <f>F26+F27+F28</f>
        <v>25500</v>
      </c>
      <c r="G29" s="42">
        <f t="shared" si="4"/>
        <v>0</v>
      </c>
      <c r="H29" s="42">
        <f t="shared" si="4"/>
        <v>0</v>
      </c>
      <c r="I29" s="42">
        <f t="shared" si="4"/>
        <v>0</v>
      </c>
      <c r="J29" s="42">
        <f t="shared" si="4"/>
        <v>0</v>
      </c>
      <c r="K29" s="42">
        <f t="shared" si="4"/>
        <v>0</v>
      </c>
      <c r="L29" s="42">
        <f t="shared" si="4"/>
        <v>0</v>
      </c>
      <c r="M29" s="42">
        <f t="shared" si="4"/>
        <v>0</v>
      </c>
      <c r="N29" s="42">
        <f t="shared" si="4"/>
        <v>0</v>
      </c>
    </row>
    <row r="30" spans="1:14" ht="21.75" customHeight="1">
      <c r="A30" s="112" t="s">
        <v>60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32.25" customHeight="1">
      <c r="A31" s="136" t="s">
        <v>46</v>
      </c>
      <c r="B31" s="143" t="s">
        <v>95</v>
      </c>
      <c r="C31" s="9" t="s">
        <v>45</v>
      </c>
      <c r="D31" s="31" t="s">
        <v>116</v>
      </c>
      <c r="E31" s="21">
        <f t="shared" ref="E31:E36" si="5">F31+G31+H31+I31</f>
        <v>5714</v>
      </c>
      <c r="F31" s="21">
        <v>5714</v>
      </c>
      <c r="G31" s="21">
        <v>0</v>
      </c>
      <c r="H31" s="21">
        <v>0</v>
      </c>
      <c r="I31" s="21">
        <v>0</v>
      </c>
      <c r="J31" s="21">
        <f t="shared" ref="J31:J36" si="6">K31+L31+M31+N31</f>
        <v>2979</v>
      </c>
      <c r="K31" s="21">
        <v>2979</v>
      </c>
      <c r="L31" s="21">
        <v>0</v>
      </c>
      <c r="M31" s="21">
        <v>0</v>
      </c>
      <c r="N31" s="21">
        <v>0</v>
      </c>
    </row>
    <row r="32" spans="1:14" ht="27" customHeight="1">
      <c r="A32" s="137"/>
      <c r="B32" s="144"/>
      <c r="C32" s="9" t="s">
        <v>71</v>
      </c>
      <c r="D32" s="31">
        <v>2019</v>
      </c>
      <c r="E32" s="21">
        <f t="shared" si="5"/>
        <v>300</v>
      </c>
      <c r="F32" s="21">
        <v>300</v>
      </c>
      <c r="G32" s="21">
        <v>0</v>
      </c>
      <c r="H32" s="21">
        <v>0</v>
      </c>
      <c r="I32" s="21">
        <v>0</v>
      </c>
      <c r="J32" s="21">
        <f t="shared" si="6"/>
        <v>0</v>
      </c>
      <c r="K32" s="21">
        <v>0</v>
      </c>
      <c r="L32" s="21">
        <v>0</v>
      </c>
      <c r="M32" s="21">
        <v>0</v>
      </c>
      <c r="N32" s="21">
        <v>0</v>
      </c>
    </row>
    <row r="33" spans="1:16" ht="30.75" customHeight="1">
      <c r="A33" s="136" t="s">
        <v>47</v>
      </c>
      <c r="B33" s="143" t="s">
        <v>106</v>
      </c>
      <c r="C33" s="9" t="s">
        <v>45</v>
      </c>
      <c r="D33" s="31" t="s">
        <v>116</v>
      </c>
      <c r="E33" s="21">
        <f t="shared" si="5"/>
        <v>76436</v>
      </c>
      <c r="F33" s="21">
        <v>76436</v>
      </c>
      <c r="G33" s="21">
        <v>0</v>
      </c>
      <c r="H33" s="21">
        <v>0</v>
      </c>
      <c r="I33" s="21">
        <v>0</v>
      </c>
      <c r="J33" s="21">
        <f t="shared" si="6"/>
        <v>37424</v>
      </c>
      <c r="K33" s="21">
        <v>37424</v>
      </c>
      <c r="L33" s="21">
        <v>0</v>
      </c>
      <c r="M33" s="21">
        <v>0</v>
      </c>
      <c r="N33" s="21">
        <v>0</v>
      </c>
    </row>
    <row r="34" spans="1:16" ht="26.45" customHeight="1">
      <c r="A34" s="146"/>
      <c r="B34" s="147"/>
      <c r="C34" s="9" t="s">
        <v>71</v>
      </c>
      <c r="D34" s="31" t="s">
        <v>145</v>
      </c>
      <c r="E34" s="21">
        <f t="shared" si="5"/>
        <v>6600</v>
      </c>
      <c r="F34" s="21">
        <v>6600</v>
      </c>
      <c r="G34" s="21">
        <v>0</v>
      </c>
      <c r="H34" s="21">
        <v>0</v>
      </c>
      <c r="I34" s="21">
        <v>0</v>
      </c>
      <c r="J34" s="21">
        <f t="shared" si="6"/>
        <v>9300</v>
      </c>
      <c r="K34" s="21">
        <v>9300</v>
      </c>
      <c r="L34" s="21">
        <v>0</v>
      </c>
      <c r="M34" s="21">
        <v>0</v>
      </c>
      <c r="N34" s="21">
        <v>0</v>
      </c>
    </row>
    <row r="35" spans="1:16" ht="26.45" customHeight="1">
      <c r="A35" s="137"/>
      <c r="B35" s="144"/>
      <c r="C35" s="9" t="s">
        <v>98</v>
      </c>
      <c r="D35" s="31" t="s">
        <v>145</v>
      </c>
      <c r="E35" s="21">
        <f t="shared" si="5"/>
        <v>3100</v>
      </c>
      <c r="F35" s="21">
        <v>3100</v>
      </c>
      <c r="G35" s="21">
        <v>0</v>
      </c>
      <c r="H35" s="21">
        <v>0</v>
      </c>
      <c r="I35" s="21">
        <v>0</v>
      </c>
      <c r="J35" s="21">
        <f t="shared" si="6"/>
        <v>4400</v>
      </c>
      <c r="K35" s="21">
        <v>4400</v>
      </c>
      <c r="L35" s="21">
        <v>0</v>
      </c>
      <c r="M35" s="21">
        <v>0</v>
      </c>
      <c r="N35" s="21">
        <v>0</v>
      </c>
    </row>
    <row r="36" spans="1:16" ht="30">
      <c r="A36" s="4" t="s">
        <v>48</v>
      </c>
      <c r="B36" s="5" t="s">
        <v>107</v>
      </c>
      <c r="C36" s="9" t="s">
        <v>45</v>
      </c>
      <c r="D36" s="31" t="s">
        <v>116</v>
      </c>
      <c r="E36" s="21">
        <f t="shared" si="5"/>
        <v>27850</v>
      </c>
      <c r="F36" s="21">
        <v>27850</v>
      </c>
      <c r="G36" s="21">
        <v>0</v>
      </c>
      <c r="H36" s="21">
        <v>0</v>
      </c>
      <c r="I36" s="21">
        <v>0</v>
      </c>
      <c r="J36" s="21">
        <f t="shared" si="6"/>
        <v>5897</v>
      </c>
      <c r="K36" s="21">
        <v>5897</v>
      </c>
      <c r="L36" s="21">
        <v>0</v>
      </c>
      <c r="M36" s="21">
        <v>0</v>
      </c>
      <c r="N36" s="21">
        <v>0</v>
      </c>
      <c r="P36" s="10" t="s">
        <v>80</v>
      </c>
    </row>
    <row r="37" spans="1:16" ht="28.5">
      <c r="A37" s="8"/>
      <c r="B37" s="30" t="s">
        <v>86</v>
      </c>
      <c r="C37" s="81"/>
      <c r="D37" s="80"/>
      <c r="E37" s="22">
        <f>I37+H37+G37+F37</f>
        <v>120000</v>
      </c>
      <c r="F37" s="22">
        <f>SUM(F31:F36)</f>
        <v>120000</v>
      </c>
      <c r="G37" s="22">
        <f>SUM(G31:G36)</f>
        <v>0</v>
      </c>
      <c r="H37" s="22">
        <f>SUM(H31:H36)</f>
        <v>0</v>
      </c>
      <c r="I37" s="22">
        <f>SUM(I31:I36)</f>
        <v>0</v>
      </c>
      <c r="J37" s="22">
        <f>N37+M37+L37+K37</f>
        <v>60000</v>
      </c>
      <c r="K37" s="22">
        <f>SUM(K31:K36)</f>
        <v>60000</v>
      </c>
      <c r="L37" s="22">
        <f>SUM(L31:L36)</f>
        <v>0</v>
      </c>
      <c r="M37" s="22">
        <f>SUM(M31:M36)</f>
        <v>0</v>
      </c>
      <c r="N37" s="22">
        <f>SUM(N31:N36)</f>
        <v>0</v>
      </c>
    </row>
    <row r="38" spans="1:16" s="40" customFormat="1">
      <c r="A38" s="36"/>
      <c r="B38" s="37"/>
      <c r="C38" s="33" t="s">
        <v>45</v>
      </c>
      <c r="D38" s="39"/>
      <c r="E38" s="38">
        <f>I38+H38+G38+F38</f>
        <v>110000</v>
      </c>
      <c r="F38" s="38">
        <f>F31+F33+F36</f>
        <v>110000</v>
      </c>
      <c r="G38" s="38">
        <f>G31+G33+G36</f>
        <v>0</v>
      </c>
      <c r="H38" s="38">
        <f>H31+H33+H36</f>
        <v>0</v>
      </c>
      <c r="I38" s="38">
        <f>I31+I33+I36</f>
        <v>0</v>
      </c>
      <c r="J38" s="38">
        <f>N38+M38+L38+K38</f>
        <v>46300</v>
      </c>
      <c r="K38" s="38">
        <f>K31+K33+K36</f>
        <v>46300</v>
      </c>
      <c r="L38" s="38">
        <f>L31+L33+L36</f>
        <v>0</v>
      </c>
      <c r="M38" s="38">
        <f>M31+M33+M36</f>
        <v>0</v>
      </c>
      <c r="N38" s="38">
        <f>N31+N33+N36</f>
        <v>0</v>
      </c>
    </row>
    <row r="39" spans="1:16" s="40" customFormat="1">
      <c r="A39" s="36"/>
      <c r="B39" s="37"/>
      <c r="C39" s="33" t="s">
        <v>71</v>
      </c>
      <c r="D39" s="39"/>
      <c r="E39" s="38">
        <f>I39+H39+G39+F39</f>
        <v>6900</v>
      </c>
      <c r="F39" s="38">
        <f>F32+F34</f>
        <v>6900</v>
      </c>
      <c r="G39" s="38">
        <f t="shared" ref="F39:I40" si="7">G34</f>
        <v>0</v>
      </c>
      <c r="H39" s="38">
        <f t="shared" si="7"/>
        <v>0</v>
      </c>
      <c r="I39" s="38">
        <f t="shared" si="7"/>
        <v>0</v>
      </c>
      <c r="J39" s="38">
        <f>N39+M39+L39+K39</f>
        <v>9300</v>
      </c>
      <c r="K39" s="38">
        <f t="shared" ref="K39:N40" si="8">K34</f>
        <v>9300</v>
      </c>
      <c r="L39" s="38">
        <f t="shared" si="8"/>
        <v>0</v>
      </c>
      <c r="M39" s="38">
        <f t="shared" si="8"/>
        <v>0</v>
      </c>
      <c r="N39" s="38">
        <f t="shared" si="8"/>
        <v>0</v>
      </c>
    </row>
    <row r="40" spans="1:16" s="40" customFormat="1" ht="30">
      <c r="A40" s="36"/>
      <c r="B40" s="37"/>
      <c r="C40" s="33" t="s">
        <v>98</v>
      </c>
      <c r="D40" s="39"/>
      <c r="E40" s="38">
        <f>I40+H40+G40+F40</f>
        <v>3100</v>
      </c>
      <c r="F40" s="38">
        <f t="shared" si="7"/>
        <v>3100</v>
      </c>
      <c r="G40" s="38">
        <f t="shared" si="7"/>
        <v>0</v>
      </c>
      <c r="H40" s="38">
        <f t="shared" si="7"/>
        <v>0</v>
      </c>
      <c r="I40" s="38">
        <f t="shared" si="7"/>
        <v>0</v>
      </c>
      <c r="J40" s="38">
        <f>N40+M40+L40+K40</f>
        <v>4400</v>
      </c>
      <c r="K40" s="38">
        <f t="shared" si="8"/>
        <v>4400</v>
      </c>
      <c r="L40" s="38">
        <f t="shared" si="8"/>
        <v>0</v>
      </c>
      <c r="M40" s="38">
        <f t="shared" si="8"/>
        <v>0</v>
      </c>
      <c r="N40" s="38">
        <f t="shared" si="8"/>
        <v>0</v>
      </c>
    </row>
    <row r="41" spans="1:16" ht="31.5" customHeight="1">
      <c r="A41" s="112" t="s">
        <v>108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6" ht="37.5" customHeight="1">
      <c r="A42" s="4" t="s">
        <v>33</v>
      </c>
      <c r="B42" s="81" t="s">
        <v>66</v>
      </c>
      <c r="C42" s="27" t="s">
        <v>36</v>
      </c>
      <c r="D42" s="31">
        <v>2019</v>
      </c>
      <c r="E42" s="21">
        <f>F42+G42+H42+I42</f>
        <v>19000</v>
      </c>
      <c r="F42" s="21">
        <v>19000</v>
      </c>
      <c r="G42" s="21">
        <v>0</v>
      </c>
      <c r="H42" s="21">
        <v>0</v>
      </c>
      <c r="I42" s="21">
        <v>0</v>
      </c>
      <c r="J42" s="21">
        <f>K42+L42+M42+N42</f>
        <v>0</v>
      </c>
      <c r="K42" s="21">
        <v>0</v>
      </c>
      <c r="L42" s="21">
        <v>0</v>
      </c>
      <c r="M42" s="21">
        <v>0</v>
      </c>
      <c r="N42" s="21">
        <v>0</v>
      </c>
    </row>
    <row r="43" spans="1:16" ht="43.5" customHeight="1">
      <c r="A43" s="4" t="s">
        <v>34</v>
      </c>
      <c r="B43" s="11" t="s">
        <v>96</v>
      </c>
      <c r="C43" s="9" t="s">
        <v>36</v>
      </c>
      <c r="D43" s="14" t="s">
        <v>146</v>
      </c>
      <c r="E43" s="21">
        <f>F43+G43+H43+I43</f>
        <v>4367</v>
      </c>
      <c r="F43" s="21">
        <v>4367</v>
      </c>
      <c r="G43" s="21">
        <v>0</v>
      </c>
      <c r="H43" s="21">
        <v>0</v>
      </c>
      <c r="I43" s="21">
        <v>0</v>
      </c>
      <c r="J43" s="21">
        <f>K43+L43+M43+N43</f>
        <v>950</v>
      </c>
      <c r="K43" s="21">
        <v>950</v>
      </c>
      <c r="L43" s="21">
        <v>0</v>
      </c>
      <c r="M43" s="21">
        <v>0</v>
      </c>
      <c r="N43" s="21">
        <v>0</v>
      </c>
    </row>
    <row r="44" spans="1:16" ht="45.75" customHeight="1">
      <c r="A44" s="4" t="s">
        <v>35</v>
      </c>
      <c r="B44" s="12" t="s">
        <v>67</v>
      </c>
      <c r="C44" s="15" t="s">
        <v>36</v>
      </c>
      <c r="D44" s="14" t="s">
        <v>147</v>
      </c>
      <c r="E44" s="21">
        <f>F44+G44+H44+I44</f>
        <v>0</v>
      </c>
      <c r="F44" s="21">
        <v>0</v>
      </c>
      <c r="G44" s="21">
        <v>0</v>
      </c>
      <c r="H44" s="21">
        <v>0</v>
      </c>
      <c r="I44" s="21">
        <v>0</v>
      </c>
      <c r="J44" s="21">
        <f>K44+L44+M44+N44</f>
        <v>66973</v>
      </c>
      <c r="K44" s="21">
        <v>66973</v>
      </c>
      <c r="L44" s="21">
        <v>0</v>
      </c>
      <c r="M44" s="21">
        <v>0</v>
      </c>
      <c r="N44" s="21">
        <v>0</v>
      </c>
    </row>
    <row r="45" spans="1:16" ht="18.75" customHeight="1">
      <c r="A45" s="7"/>
      <c r="B45" s="30" t="s">
        <v>76</v>
      </c>
      <c r="C45" s="15" t="s">
        <v>36</v>
      </c>
      <c r="D45" s="84"/>
      <c r="E45" s="22">
        <f>I45+H45+G45+F45</f>
        <v>23367</v>
      </c>
      <c r="F45" s="22">
        <f>F42+F43+F44</f>
        <v>23367</v>
      </c>
      <c r="G45" s="22">
        <v>0</v>
      </c>
      <c r="H45" s="22">
        <v>0</v>
      </c>
      <c r="I45" s="22">
        <v>0</v>
      </c>
      <c r="J45" s="22">
        <f>N45+M45+L45+K45</f>
        <v>67923</v>
      </c>
      <c r="K45" s="22">
        <f>K43+K44</f>
        <v>67923</v>
      </c>
      <c r="L45" s="22">
        <v>0</v>
      </c>
      <c r="M45" s="22">
        <v>0</v>
      </c>
      <c r="N45" s="22">
        <v>0</v>
      </c>
    </row>
    <row r="46" spans="1:16" ht="19.5" customHeight="1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6" ht="48.75" customHeight="1">
      <c r="A47" s="136" t="s">
        <v>30</v>
      </c>
      <c r="B47" s="143" t="s">
        <v>96</v>
      </c>
      <c r="C47" s="3" t="s">
        <v>7</v>
      </c>
      <c r="D47" s="3" t="s">
        <v>148</v>
      </c>
      <c r="E47" s="21">
        <f t="shared" ref="E47:E53" si="9">F47+G47+H47+I47</f>
        <v>5977</v>
      </c>
      <c r="F47" s="21">
        <v>5977</v>
      </c>
      <c r="G47" s="21">
        <v>0</v>
      </c>
      <c r="H47" s="21">
        <v>0</v>
      </c>
      <c r="I47" s="21">
        <v>0</v>
      </c>
      <c r="J47" s="21">
        <f t="shared" ref="J47:J53" si="10">K47+L47+M47+N47</f>
        <v>1015</v>
      </c>
      <c r="K47" s="21">
        <v>1015</v>
      </c>
      <c r="L47" s="21">
        <v>0</v>
      </c>
      <c r="M47" s="21">
        <v>0</v>
      </c>
      <c r="N47" s="21">
        <v>0</v>
      </c>
      <c r="P47" s="64"/>
    </row>
    <row r="48" spans="1:16" ht="25.9" customHeight="1">
      <c r="A48" s="137"/>
      <c r="B48" s="144"/>
      <c r="C48" s="3" t="s">
        <v>15</v>
      </c>
      <c r="D48" s="3" t="s">
        <v>149</v>
      </c>
      <c r="E48" s="21">
        <f t="shared" si="9"/>
        <v>4472</v>
      </c>
      <c r="F48" s="21">
        <v>4472</v>
      </c>
      <c r="G48" s="21">
        <v>0</v>
      </c>
      <c r="H48" s="21">
        <v>0</v>
      </c>
      <c r="I48" s="21">
        <v>0</v>
      </c>
      <c r="J48" s="21">
        <f t="shared" si="10"/>
        <v>2845</v>
      </c>
      <c r="K48" s="21">
        <v>2845</v>
      </c>
      <c r="L48" s="21">
        <v>0</v>
      </c>
      <c r="M48" s="21">
        <v>0</v>
      </c>
      <c r="N48" s="21">
        <v>0</v>
      </c>
      <c r="P48" s="95"/>
    </row>
    <row r="49" spans="1:17" ht="49.5" customHeight="1">
      <c r="A49" s="4" t="s">
        <v>31</v>
      </c>
      <c r="B49" s="5" t="s">
        <v>13</v>
      </c>
      <c r="C49" s="3" t="s">
        <v>7</v>
      </c>
      <c r="D49" s="3" t="s">
        <v>142</v>
      </c>
      <c r="E49" s="21">
        <f t="shared" si="9"/>
        <v>5216</v>
      </c>
      <c r="F49" s="21">
        <v>5216</v>
      </c>
      <c r="G49" s="21">
        <v>0</v>
      </c>
      <c r="H49" s="21">
        <v>0</v>
      </c>
      <c r="I49" s="21">
        <v>0</v>
      </c>
      <c r="J49" s="21">
        <f t="shared" si="10"/>
        <v>64408</v>
      </c>
      <c r="K49" s="21">
        <v>64408</v>
      </c>
      <c r="L49" s="21">
        <v>0</v>
      </c>
      <c r="M49" s="21">
        <v>0</v>
      </c>
      <c r="N49" s="21">
        <v>0</v>
      </c>
    </row>
    <row r="50" spans="1:17" ht="33" customHeight="1">
      <c r="A50" s="4" t="s">
        <v>32</v>
      </c>
      <c r="B50" s="5" t="s">
        <v>14</v>
      </c>
      <c r="C50" s="3" t="s">
        <v>15</v>
      </c>
      <c r="D50" s="3" t="s">
        <v>147</v>
      </c>
      <c r="E50" s="21">
        <f t="shared" si="9"/>
        <v>0</v>
      </c>
      <c r="F50" s="21">
        <v>0</v>
      </c>
      <c r="G50" s="21">
        <v>0</v>
      </c>
      <c r="H50" s="21">
        <v>0</v>
      </c>
      <c r="I50" s="21">
        <v>0</v>
      </c>
      <c r="J50" s="21">
        <f t="shared" si="10"/>
        <v>65873</v>
      </c>
      <c r="K50" s="21">
        <v>65873</v>
      </c>
      <c r="L50" s="21">
        <v>0</v>
      </c>
      <c r="M50" s="21">
        <v>0</v>
      </c>
      <c r="N50" s="21">
        <v>0</v>
      </c>
      <c r="P50" s="64"/>
    </row>
    <row r="51" spans="1:17" ht="31.5" customHeight="1">
      <c r="A51" s="4"/>
      <c r="B51" s="30" t="s">
        <v>139</v>
      </c>
      <c r="C51" s="3"/>
      <c r="D51" s="3"/>
      <c r="E51" s="22">
        <f t="shared" si="9"/>
        <v>15665</v>
      </c>
      <c r="F51" s="22">
        <f>F47+F48+F49+F50</f>
        <v>15665</v>
      </c>
      <c r="G51" s="22">
        <f>G47+G49+G50</f>
        <v>0</v>
      </c>
      <c r="H51" s="22">
        <f>H47+H49+H50</f>
        <v>0</v>
      </c>
      <c r="I51" s="22">
        <f>I47+I49+I50</f>
        <v>0</v>
      </c>
      <c r="J51" s="22">
        <f t="shared" si="10"/>
        <v>134141</v>
      </c>
      <c r="K51" s="22">
        <f>K47+K48+K49+K50</f>
        <v>134141</v>
      </c>
      <c r="L51" s="22">
        <f>L47+L49+L50</f>
        <v>0</v>
      </c>
      <c r="M51" s="22">
        <f>M47+M49+M50</f>
        <v>0</v>
      </c>
      <c r="N51" s="22">
        <f>N47+N49+N50</f>
        <v>0</v>
      </c>
    </row>
    <row r="52" spans="1:17" s="40" customFormat="1" ht="18.600000000000001" customHeight="1">
      <c r="A52" s="48"/>
      <c r="B52" s="49"/>
      <c r="C52" s="50" t="s">
        <v>7</v>
      </c>
      <c r="D52" s="50"/>
      <c r="E52" s="38">
        <f t="shared" si="9"/>
        <v>11193</v>
      </c>
      <c r="F52" s="38">
        <f>F47+F49</f>
        <v>11193</v>
      </c>
      <c r="G52" s="38">
        <v>0</v>
      </c>
      <c r="H52" s="38">
        <v>0</v>
      </c>
      <c r="I52" s="38">
        <v>0</v>
      </c>
      <c r="J52" s="38">
        <f t="shared" si="10"/>
        <v>65423</v>
      </c>
      <c r="K52" s="38">
        <f>K47+K49</f>
        <v>65423</v>
      </c>
      <c r="L52" s="38">
        <v>0</v>
      </c>
      <c r="M52" s="38">
        <v>0</v>
      </c>
      <c r="N52" s="38">
        <v>0</v>
      </c>
    </row>
    <row r="53" spans="1:17" s="40" customFormat="1" ht="18.600000000000001" customHeight="1">
      <c r="A53" s="48"/>
      <c r="B53" s="49"/>
      <c r="C53" s="50" t="s">
        <v>15</v>
      </c>
      <c r="D53" s="50"/>
      <c r="E53" s="38">
        <f t="shared" si="9"/>
        <v>4472</v>
      </c>
      <c r="F53" s="38">
        <f>F48+F50</f>
        <v>4472</v>
      </c>
      <c r="G53" s="38">
        <v>0</v>
      </c>
      <c r="H53" s="38">
        <v>0</v>
      </c>
      <c r="I53" s="38">
        <v>0</v>
      </c>
      <c r="J53" s="38">
        <f t="shared" si="10"/>
        <v>68718</v>
      </c>
      <c r="K53" s="38">
        <f>K48+K50</f>
        <v>68718</v>
      </c>
      <c r="L53" s="38">
        <v>0</v>
      </c>
      <c r="M53" s="38">
        <v>0</v>
      </c>
      <c r="N53" s="38">
        <v>0</v>
      </c>
    </row>
    <row r="54" spans="1:17" ht="21" customHeight="1">
      <c r="A54" s="112" t="s">
        <v>111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7" ht="28.9" customHeight="1">
      <c r="A55" s="4" t="s">
        <v>37</v>
      </c>
      <c r="B55" s="5" t="s">
        <v>96</v>
      </c>
      <c r="C55" s="3" t="s">
        <v>7</v>
      </c>
      <c r="D55" s="3" t="s">
        <v>150</v>
      </c>
      <c r="E55" s="21">
        <f t="shared" ref="E55:E60" si="11">F55+G55+H55+I55</f>
        <v>1335</v>
      </c>
      <c r="F55" s="21">
        <v>1335</v>
      </c>
      <c r="G55" s="21">
        <v>0</v>
      </c>
      <c r="H55" s="21">
        <v>0</v>
      </c>
      <c r="I55" s="21">
        <v>0</v>
      </c>
      <c r="J55" s="21">
        <f t="shared" ref="J55:J60" si="12">K55+L55+M55+N55</f>
        <v>2000</v>
      </c>
      <c r="K55" s="21">
        <v>2000</v>
      </c>
      <c r="L55" s="21">
        <v>0</v>
      </c>
      <c r="M55" s="21">
        <v>0</v>
      </c>
      <c r="N55" s="21">
        <v>0</v>
      </c>
    </row>
    <row r="56" spans="1:17" ht="30" customHeight="1">
      <c r="A56" s="136" t="s">
        <v>38</v>
      </c>
      <c r="B56" s="143" t="s">
        <v>97</v>
      </c>
      <c r="C56" s="3" t="s">
        <v>7</v>
      </c>
      <c r="D56" s="3" t="s">
        <v>116</v>
      </c>
      <c r="E56" s="21">
        <f t="shared" si="11"/>
        <v>65844</v>
      </c>
      <c r="F56" s="21">
        <v>65844</v>
      </c>
      <c r="G56" s="21">
        <v>0</v>
      </c>
      <c r="H56" s="21">
        <v>0</v>
      </c>
      <c r="I56" s="21">
        <v>0</v>
      </c>
      <c r="J56" s="21">
        <f t="shared" si="12"/>
        <v>11500</v>
      </c>
      <c r="K56" s="21">
        <v>11500</v>
      </c>
      <c r="L56" s="21">
        <v>0</v>
      </c>
      <c r="M56" s="21">
        <v>0</v>
      </c>
      <c r="N56" s="21">
        <v>0</v>
      </c>
    </row>
    <row r="57" spans="1:17" ht="21.75" customHeight="1">
      <c r="A57" s="137"/>
      <c r="B57" s="144"/>
      <c r="C57" s="3" t="s">
        <v>45</v>
      </c>
      <c r="D57" s="3">
        <v>2019</v>
      </c>
      <c r="E57" s="21">
        <f t="shared" si="11"/>
        <v>1200</v>
      </c>
      <c r="F57" s="21">
        <v>1200</v>
      </c>
      <c r="G57" s="21">
        <v>0</v>
      </c>
      <c r="H57" s="21">
        <v>0</v>
      </c>
      <c r="I57" s="21">
        <v>0</v>
      </c>
      <c r="J57" s="21">
        <f t="shared" si="12"/>
        <v>0</v>
      </c>
      <c r="K57" s="21">
        <v>0</v>
      </c>
      <c r="L57" s="21">
        <v>0</v>
      </c>
      <c r="M57" s="21">
        <v>0</v>
      </c>
      <c r="N57" s="21">
        <v>0</v>
      </c>
    </row>
    <row r="58" spans="1:17" ht="28.5">
      <c r="A58" s="4"/>
      <c r="B58" s="30" t="s">
        <v>87</v>
      </c>
      <c r="C58" s="3"/>
      <c r="D58" s="3"/>
      <c r="E58" s="22">
        <f t="shared" si="11"/>
        <v>68379</v>
      </c>
      <c r="F58" s="22">
        <f>F55+F56+F57</f>
        <v>68379</v>
      </c>
      <c r="G58" s="22">
        <f>G55+G56+G57</f>
        <v>0</v>
      </c>
      <c r="H58" s="22">
        <f>H55+H56+H57</f>
        <v>0</v>
      </c>
      <c r="I58" s="22">
        <f>I55+I56+I57</f>
        <v>0</v>
      </c>
      <c r="J58" s="22">
        <f t="shared" si="12"/>
        <v>13500</v>
      </c>
      <c r="K58" s="22">
        <f>K55+K56+K57</f>
        <v>13500</v>
      </c>
      <c r="L58" s="22">
        <f>L55+L56+L57</f>
        <v>0</v>
      </c>
      <c r="M58" s="22">
        <f>M55+M56+M57</f>
        <v>0</v>
      </c>
      <c r="N58" s="22">
        <f>N55+N56+N57</f>
        <v>0</v>
      </c>
    </row>
    <row r="59" spans="1:17">
      <c r="A59" s="48"/>
      <c r="B59" s="37"/>
      <c r="C59" s="50" t="s">
        <v>7</v>
      </c>
      <c r="D59" s="50"/>
      <c r="E59" s="38">
        <f t="shared" si="11"/>
        <v>67179</v>
      </c>
      <c r="F59" s="38">
        <f>F55+F56</f>
        <v>67179</v>
      </c>
      <c r="G59" s="38">
        <f>G55+G56</f>
        <v>0</v>
      </c>
      <c r="H59" s="38">
        <f>H55+H56</f>
        <v>0</v>
      </c>
      <c r="I59" s="38">
        <f>I55+I56</f>
        <v>0</v>
      </c>
      <c r="J59" s="38">
        <f t="shared" si="12"/>
        <v>13500</v>
      </c>
      <c r="K59" s="38">
        <f>K55+K56</f>
        <v>13500</v>
      </c>
      <c r="L59" s="38">
        <f>L55+L56</f>
        <v>0</v>
      </c>
      <c r="M59" s="38">
        <f>M55+M56</f>
        <v>0</v>
      </c>
      <c r="N59" s="38">
        <f>N55+N56</f>
        <v>0</v>
      </c>
    </row>
    <row r="60" spans="1:17">
      <c r="A60" s="48"/>
      <c r="B60" s="37"/>
      <c r="C60" s="50" t="s">
        <v>45</v>
      </c>
      <c r="D60" s="50"/>
      <c r="E60" s="38">
        <f t="shared" si="11"/>
        <v>1200</v>
      </c>
      <c r="F60" s="38">
        <f>F57</f>
        <v>1200</v>
      </c>
      <c r="G60" s="38">
        <f>G57</f>
        <v>0</v>
      </c>
      <c r="H60" s="38">
        <f>H57</f>
        <v>0</v>
      </c>
      <c r="I60" s="38">
        <f>I57</f>
        <v>0</v>
      </c>
      <c r="J60" s="38">
        <f t="shared" si="12"/>
        <v>0</v>
      </c>
      <c r="K60" s="38">
        <f>K57</f>
        <v>0</v>
      </c>
      <c r="L60" s="38">
        <f>L57</f>
        <v>0</v>
      </c>
      <c r="M60" s="38">
        <f>M57</f>
        <v>0</v>
      </c>
      <c r="N60" s="38">
        <f>N57</f>
        <v>0</v>
      </c>
      <c r="Q60" s="10" t="s">
        <v>80</v>
      </c>
    </row>
    <row r="61" spans="1:17">
      <c r="A61" s="112" t="s">
        <v>39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</row>
    <row r="62" spans="1:17" ht="28.5" customHeight="1">
      <c r="A62" s="136" t="s">
        <v>40</v>
      </c>
      <c r="B62" s="138" t="s">
        <v>101</v>
      </c>
      <c r="C62" s="3" t="s">
        <v>78</v>
      </c>
      <c r="D62" s="3" t="s">
        <v>151</v>
      </c>
      <c r="E62" s="21">
        <f t="shared" ref="E62:E83" si="13">F62+G62+H62+I62</f>
        <v>188</v>
      </c>
      <c r="F62" s="21">
        <v>188</v>
      </c>
      <c r="G62" s="21">
        <v>0</v>
      </c>
      <c r="H62" s="21">
        <v>0</v>
      </c>
      <c r="I62" s="21">
        <v>0</v>
      </c>
      <c r="J62" s="21">
        <f>K62+L62+M62+N62</f>
        <v>126</v>
      </c>
      <c r="K62" s="21">
        <v>126</v>
      </c>
      <c r="L62" s="21">
        <v>0</v>
      </c>
      <c r="M62" s="21">
        <v>0</v>
      </c>
      <c r="N62" s="21">
        <v>0</v>
      </c>
    </row>
    <row r="63" spans="1:17" ht="27.75" customHeight="1">
      <c r="A63" s="137"/>
      <c r="B63" s="139"/>
      <c r="C63" s="3" t="s">
        <v>36</v>
      </c>
      <c r="D63" s="3" t="s">
        <v>116</v>
      </c>
      <c r="E63" s="21">
        <f t="shared" si="13"/>
        <v>1417</v>
      </c>
      <c r="F63" s="21">
        <v>1417</v>
      </c>
      <c r="G63" s="21">
        <v>0</v>
      </c>
      <c r="H63" s="21">
        <v>0</v>
      </c>
      <c r="I63" s="21">
        <v>0</v>
      </c>
      <c r="J63" s="21">
        <f t="shared" ref="J63:J83" si="14">K63+L63+M63+N63</f>
        <v>708</v>
      </c>
      <c r="K63" s="21">
        <v>708</v>
      </c>
      <c r="L63" s="21">
        <v>0</v>
      </c>
      <c r="M63" s="21">
        <v>0</v>
      </c>
      <c r="N63" s="21">
        <v>0</v>
      </c>
    </row>
    <row r="64" spans="1:17" ht="30">
      <c r="A64" s="4" t="s">
        <v>41</v>
      </c>
      <c r="B64" s="58" t="s">
        <v>117</v>
      </c>
      <c r="C64" s="3" t="s">
        <v>7</v>
      </c>
      <c r="D64" s="3" t="s">
        <v>116</v>
      </c>
      <c r="E64" s="21">
        <f t="shared" si="13"/>
        <v>3113</v>
      </c>
      <c r="F64" s="21">
        <v>3113</v>
      </c>
      <c r="G64" s="21">
        <v>0</v>
      </c>
      <c r="H64" s="21">
        <v>0</v>
      </c>
      <c r="I64" s="21">
        <v>0</v>
      </c>
      <c r="J64" s="21">
        <f t="shared" si="14"/>
        <v>1601</v>
      </c>
      <c r="K64" s="21">
        <v>1601</v>
      </c>
      <c r="L64" s="21">
        <v>0</v>
      </c>
      <c r="M64" s="21">
        <v>0</v>
      </c>
      <c r="N64" s="21">
        <v>0</v>
      </c>
    </row>
    <row r="65" spans="1:17" ht="30">
      <c r="A65" s="4" t="s">
        <v>102</v>
      </c>
      <c r="B65" s="58" t="s">
        <v>99</v>
      </c>
      <c r="C65" s="3" t="s">
        <v>36</v>
      </c>
      <c r="D65" s="3" t="s">
        <v>152</v>
      </c>
      <c r="E65" s="21">
        <f t="shared" si="13"/>
        <v>18252</v>
      </c>
      <c r="F65" s="21">
        <v>18252</v>
      </c>
      <c r="G65" s="21">
        <v>0</v>
      </c>
      <c r="H65" s="21">
        <v>0</v>
      </c>
      <c r="I65" s="21">
        <v>0</v>
      </c>
      <c r="J65" s="21">
        <f t="shared" si="14"/>
        <v>4953</v>
      </c>
      <c r="K65" s="21">
        <v>4953</v>
      </c>
      <c r="L65" s="21">
        <v>0</v>
      </c>
      <c r="M65" s="21">
        <v>0</v>
      </c>
      <c r="N65" s="21">
        <v>0</v>
      </c>
    </row>
    <row r="66" spans="1:17" ht="28.9" customHeight="1">
      <c r="A66" s="4" t="s">
        <v>44</v>
      </c>
      <c r="B66" s="58" t="s">
        <v>100</v>
      </c>
      <c r="C66" s="3" t="s">
        <v>7</v>
      </c>
      <c r="D66" s="3">
        <v>2019</v>
      </c>
      <c r="E66" s="21">
        <f t="shared" si="13"/>
        <v>16127</v>
      </c>
      <c r="F66" s="21">
        <v>16127</v>
      </c>
      <c r="G66" s="21">
        <v>0</v>
      </c>
      <c r="H66" s="21">
        <v>0</v>
      </c>
      <c r="I66" s="21">
        <v>0</v>
      </c>
      <c r="J66" s="21">
        <f t="shared" si="14"/>
        <v>0</v>
      </c>
      <c r="K66" s="21">
        <v>0</v>
      </c>
      <c r="L66" s="21">
        <v>0</v>
      </c>
      <c r="M66" s="21">
        <v>0</v>
      </c>
      <c r="N66" s="21">
        <v>0</v>
      </c>
    </row>
    <row r="67" spans="1:17" ht="30">
      <c r="A67" s="73" t="s">
        <v>103</v>
      </c>
      <c r="B67" s="82" t="s">
        <v>43</v>
      </c>
      <c r="C67" s="3" t="s">
        <v>15</v>
      </c>
      <c r="D67" s="3" t="s">
        <v>145</v>
      </c>
      <c r="E67" s="21">
        <f t="shared" si="13"/>
        <v>672</v>
      </c>
      <c r="F67" s="57">
        <v>672</v>
      </c>
      <c r="G67" s="21">
        <v>0</v>
      </c>
      <c r="H67" s="21">
        <v>0</v>
      </c>
      <c r="I67" s="21">
        <v>0</v>
      </c>
      <c r="J67" s="21">
        <f t="shared" si="14"/>
        <v>9000</v>
      </c>
      <c r="K67" s="57">
        <v>9000</v>
      </c>
      <c r="L67" s="57">
        <v>0</v>
      </c>
      <c r="M67" s="57">
        <v>0</v>
      </c>
      <c r="N67" s="57">
        <v>0</v>
      </c>
    </row>
    <row r="68" spans="1:17" ht="28.5">
      <c r="A68" s="47"/>
      <c r="B68" s="30" t="s">
        <v>83</v>
      </c>
      <c r="C68" s="32"/>
      <c r="D68" s="32"/>
      <c r="E68" s="22">
        <f t="shared" si="13"/>
        <v>39769</v>
      </c>
      <c r="F68" s="22">
        <f>SUM(F62:F67)</f>
        <v>39769</v>
      </c>
      <c r="G68" s="22">
        <f>SUM(G62:G67)</f>
        <v>0</v>
      </c>
      <c r="H68" s="22">
        <f>SUM(H62:H67)</f>
        <v>0</v>
      </c>
      <c r="I68" s="22">
        <f>SUM(I62:I67)</f>
        <v>0</v>
      </c>
      <c r="J68" s="22">
        <f t="shared" si="14"/>
        <v>16388</v>
      </c>
      <c r="K68" s="22">
        <f>SUM(K62:K67)</f>
        <v>16388</v>
      </c>
      <c r="L68" s="22">
        <f>SUM(L62:L67)</f>
        <v>0</v>
      </c>
      <c r="M68" s="22">
        <f>SUM(M62:M67)</f>
        <v>0</v>
      </c>
      <c r="N68" s="22">
        <f>SUM(N62:N67)</f>
        <v>0</v>
      </c>
      <c r="Q68" s="10" t="s">
        <v>88</v>
      </c>
    </row>
    <row r="69" spans="1:17">
      <c r="A69" s="48"/>
      <c r="B69" s="49"/>
      <c r="C69" s="50" t="s">
        <v>7</v>
      </c>
      <c r="D69" s="50"/>
      <c r="E69" s="75">
        <f t="shared" si="13"/>
        <v>19428</v>
      </c>
      <c r="F69" s="76">
        <f>F62+F64+F66</f>
        <v>19428</v>
      </c>
      <c r="G69" s="76">
        <f>G62+G66+G67</f>
        <v>0</v>
      </c>
      <c r="H69" s="76">
        <f>H62+H66+H67</f>
        <v>0</v>
      </c>
      <c r="I69" s="76">
        <f>I62+I66+I67</f>
        <v>0</v>
      </c>
      <c r="J69" s="75">
        <f t="shared" si="14"/>
        <v>1727</v>
      </c>
      <c r="K69" s="38">
        <f>K62+K64+K66</f>
        <v>1727</v>
      </c>
      <c r="L69" s="38">
        <f>L62+L66+L67</f>
        <v>0</v>
      </c>
      <c r="M69" s="38">
        <f>M62+M66+M67</f>
        <v>0</v>
      </c>
      <c r="N69" s="38">
        <f>N62+N66+N67</f>
        <v>0</v>
      </c>
    </row>
    <row r="70" spans="1:17">
      <c r="A70" s="48"/>
      <c r="B70" s="49"/>
      <c r="C70" s="50" t="s">
        <v>36</v>
      </c>
      <c r="D70" s="50"/>
      <c r="E70" s="75">
        <f t="shared" si="13"/>
        <v>19669</v>
      </c>
      <c r="F70" s="76">
        <f>F63+F65</f>
        <v>19669</v>
      </c>
      <c r="G70" s="76">
        <f t="shared" ref="G70:I71" si="15">G63+G64</f>
        <v>0</v>
      </c>
      <c r="H70" s="76">
        <f t="shared" si="15"/>
        <v>0</v>
      </c>
      <c r="I70" s="76">
        <f t="shared" si="15"/>
        <v>0</v>
      </c>
      <c r="J70" s="75">
        <f t="shared" si="14"/>
        <v>5661</v>
      </c>
      <c r="K70" s="38">
        <f>K63+K65</f>
        <v>5661</v>
      </c>
      <c r="L70" s="38">
        <f t="shared" ref="L70:N71" si="16">L63+L64</f>
        <v>0</v>
      </c>
      <c r="M70" s="38">
        <f t="shared" si="16"/>
        <v>0</v>
      </c>
      <c r="N70" s="38">
        <f t="shared" si="16"/>
        <v>0</v>
      </c>
    </row>
    <row r="71" spans="1:17">
      <c r="A71" s="48"/>
      <c r="B71" s="49"/>
      <c r="C71" s="50" t="s">
        <v>15</v>
      </c>
      <c r="D71" s="50"/>
      <c r="E71" s="75">
        <f t="shared" si="13"/>
        <v>672</v>
      </c>
      <c r="F71" s="76">
        <f>F67</f>
        <v>672</v>
      </c>
      <c r="G71" s="76">
        <f t="shared" si="15"/>
        <v>0</v>
      </c>
      <c r="H71" s="76">
        <f t="shared" si="15"/>
        <v>0</v>
      </c>
      <c r="I71" s="76">
        <f t="shared" si="15"/>
        <v>0</v>
      </c>
      <c r="J71" s="75">
        <f t="shared" si="14"/>
        <v>9000</v>
      </c>
      <c r="K71" s="38">
        <f>K67</f>
        <v>9000</v>
      </c>
      <c r="L71" s="38">
        <f t="shared" si="16"/>
        <v>0</v>
      </c>
      <c r="M71" s="38">
        <f t="shared" si="16"/>
        <v>0</v>
      </c>
      <c r="N71" s="38">
        <f t="shared" si="16"/>
        <v>0</v>
      </c>
    </row>
    <row r="72" spans="1:17" ht="49.5" customHeight="1">
      <c r="A72" s="140" t="s">
        <v>118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</row>
    <row r="73" spans="1:17" ht="30">
      <c r="A73" s="4" t="s">
        <v>119</v>
      </c>
      <c r="B73" s="5" t="s">
        <v>122</v>
      </c>
      <c r="C73" s="3" t="s">
        <v>7</v>
      </c>
      <c r="D73" s="3">
        <v>2015</v>
      </c>
      <c r="E73" s="21">
        <f>F73+G73+H73+I73</f>
        <v>0</v>
      </c>
      <c r="F73" s="21">
        <v>0</v>
      </c>
      <c r="G73" s="21">
        <v>0</v>
      </c>
      <c r="H73" s="21">
        <v>0</v>
      </c>
      <c r="I73" s="21">
        <v>0</v>
      </c>
      <c r="J73" s="21">
        <f>K73+L73+M73+N73</f>
        <v>0</v>
      </c>
      <c r="K73" s="21">
        <v>0</v>
      </c>
      <c r="L73" s="21">
        <v>0</v>
      </c>
      <c r="M73" s="21">
        <v>0</v>
      </c>
      <c r="N73" s="21">
        <v>0</v>
      </c>
    </row>
    <row r="74" spans="1:17">
      <c r="A74" s="4" t="s">
        <v>120</v>
      </c>
      <c r="B74" s="5" t="s">
        <v>123</v>
      </c>
      <c r="C74" s="3" t="s">
        <v>7</v>
      </c>
      <c r="D74" s="3">
        <v>2015</v>
      </c>
      <c r="E74" s="21">
        <f>F74+G74+H74+I74</f>
        <v>0</v>
      </c>
      <c r="F74" s="21">
        <v>0</v>
      </c>
      <c r="G74" s="21">
        <v>0</v>
      </c>
      <c r="H74" s="21">
        <v>0</v>
      </c>
      <c r="I74" s="21">
        <v>0</v>
      </c>
      <c r="J74" s="21">
        <f>K74+L74+M74+N74</f>
        <v>0</v>
      </c>
      <c r="K74" s="21">
        <v>0</v>
      </c>
      <c r="L74" s="21">
        <v>0</v>
      </c>
      <c r="M74" s="21">
        <v>0</v>
      </c>
      <c r="N74" s="21">
        <v>0</v>
      </c>
    </row>
    <row r="75" spans="1:17" ht="30">
      <c r="A75" s="4" t="s">
        <v>121</v>
      </c>
      <c r="B75" s="5" t="s">
        <v>124</v>
      </c>
      <c r="C75" s="3" t="s">
        <v>7</v>
      </c>
      <c r="D75" s="3">
        <v>2015</v>
      </c>
      <c r="E75" s="21">
        <f>F75+G75+H75+I75</f>
        <v>0</v>
      </c>
      <c r="F75" s="21">
        <v>0</v>
      </c>
      <c r="G75" s="21">
        <v>0</v>
      </c>
      <c r="H75" s="21">
        <v>0</v>
      </c>
      <c r="I75" s="21">
        <v>0</v>
      </c>
      <c r="J75" s="21">
        <f>K75+L75+M75+N75</f>
        <v>0</v>
      </c>
      <c r="K75" s="21">
        <v>0</v>
      </c>
      <c r="L75" s="21">
        <v>0</v>
      </c>
      <c r="M75" s="21">
        <v>0</v>
      </c>
      <c r="N75" s="21">
        <v>0</v>
      </c>
    </row>
    <row r="76" spans="1:17" ht="27" customHeight="1">
      <c r="A76" s="4"/>
      <c r="B76" s="30" t="s">
        <v>125</v>
      </c>
      <c r="C76" s="3" t="s">
        <v>7</v>
      </c>
      <c r="D76" s="3"/>
      <c r="E76" s="22">
        <f>F76+G76+H76+I76</f>
        <v>0</v>
      </c>
      <c r="F76" s="22">
        <v>0</v>
      </c>
      <c r="G76" s="22">
        <v>0</v>
      </c>
      <c r="H76" s="22">
        <v>0</v>
      </c>
      <c r="I76" s="22">
        <v>0</v>
      </c>
      <c r="J76" s="22">
        <f>K76+L76+M76+N76</f>
        <v>0</v>
      </c>
      <c r="K76" s="22">
        <v>0</v>
      </c>
      <c r="L76" s="22">
        <v>0</v>
      </c>
      <c r="M76" s="22">
        <v>0</v>
      </c>
      <c r="N76" s="22">
        <v>0</v>
      </c>
    </row>
    <row r="77" spans="1:17" ht="28.5">
      <c r="A77" s="63"/>
      <c r="B77" s="30" t="s">
        <v>84</v>
      </c>
      <c r="C77" s="63"/>
      <c r="D77" s="59"/>
      <c r="E77" s="60">
        <f t="shared" si="13"/>
        <v>640858</v>
      </c>
      <c r="F77" s="60">
        <f>F15+F19+F23+F29+F37+F45+F51+F58+F68</f>
        <v>640858</v>
      </c>
      <c r="G77" s="60">
        <f>G15+G19+G23+G29+G37+G45+G51+G58+G68</f>
        <v>0</v>
      </c>
      <c r="H77" s="60">
        <f>H15+H19+H23+H29+H37+H45+H51+H58+H68</f>
        <v>0</v>
      </c>
      <c r="I77" s="60">
        <f>I15+I19+I23+I29+I37+I45+I51+I58+I68</f>
        <v>0</v>
      </c>
      <c r="J77" s="60">
        <f t="shared" si="14"/>
        <v>928293</v>
      </c>
      <c r="K77" s="60">
        <f>K15+K19+K23+K29+K37+K45+K51+K58+K68</f>
        <v>928293</v>
      </c>
      <c r="L77" s="60">
        <f>L15+L19+L23+L29+L37+L45+L51+L58+L68</f>
        <v>0</v>
      </c>
      <c r="M77" s="60">
        <f>M15+M19+M23+M29+M37+M45+M51+M58+M68</f>
        <v>0</v>
      </c>
      <c r="N77" s="60">
        <f>N15+N19+N23+N29+N37+N45+N51+N58+N68</f>
        <v>0</v>
      </c>
    </row>
    <row r="78" spans="1:17">
      <c r="A78" s="70"/>
      <c r="B78" s="70"/>
      <c r="C78" s="67" t="s">
        <v>7</v>
      </c>
      <c r="D78" s="68"/>
      <c r="E78" s="71">
        <f t="shared" si="13"/>
        <v>471478</v>
      </c>
      <c r="F78" s="71">
        <f>F15+F19+F23+F29+F52+F59+F69</f>
        <v>471478</v>
      </c>
      <c r="G78" s="71">
        <f>G19+G23+G29+G52+G59+G69</f>
        <v>0</v>
      </c>
      <c r="H78" s="71">
        <f>H19+H23+H29+H52+H59+H69</f>
        <v>0</v>
      </c>
      <c r="I78" s="71">
        <f>I19+I23+I29+I52+I59+I69</f>
        <v>0</v>
      </c>
      <c r="J78" s="71">
        <f t="shared" si="14"/>
        <v>716991</v>
      </c>
      <c r="K78" s="71">
        <f>K15+K19+K23+K29+K52+K59+K69</f>
        <v>716991</v>
      </c>
      <c r="L78" s="71">
        <f>L19+L23+L29+L52+L59+L69</f>
        <v>0</v>
      </c>
      <c r="M78" s="71">
        <f>M19+M23+M29+M52+M59+M69</f>
        <v>0</v>
      </c>
      <c r="N78" s="71">
        <f>N19+N23+N29+N52+N59+N69</f>
        <v>0</v>
      </c>
    </row>
    <row r="79" spans="1:17">
      <c r="A79" s="70"/>
      <c r="B79" s="70"/>
      <c r="C79" s="67" t="s">
        <v>36</v>
      </c>
      <c r="D79" s="68"/>
      <c r="E79" s="71">
        <f t="shared" si="13"/>
        <v>43036</v>
      </c>
      <c r="F79" s="71">
        <f>F45+F70</f>
        <v>43036</v>
      </c>
      <c r="G79" s="71">
        <f>G45+G70</f>
        <v>0</v>
      </c>
      <c r="H79" s="71">
        <f>H45+H70</f>
        <v>0</v>
      </c>
      <c r="I79" s="71">
        <f>I45+I70</f>
        <v>0</v>
      </c>
      <c r="J79" s="71">
        <f t="shared" si="14"/>
        <v>73584</v>
      </c>
      <c r="K79" s="71">
        <f>K45+K70</f>
        <v>73584</v>
      </c>
      <c r="L79" s="71">
        <f>L45+L70</f>
        <v>0</v>
      </c>
      <c r="M79" s="71">
        <f>M45+M70</f>
        <v>0</v>
      </c>
      <c r="N79" s="71">
        <f>N45+N70</f>
        <v>0</v>
      </c>
    </row>
    <row r="80" spans="1:17">
      <c r="A80" s="70"/>
      <c r="B80" s="70"/>
      <c r="C80" s="67" t="s">
        <v>15</v>
      </c>
      <c r="D80" s="68"/>
      <c r="E80" s="71">
        <f t="shared" si="13"/>
        <v>5144</v>
      </c>
      <c r="F80" s="71">
        <f>F53+F71</f>
        <v>5144</v>
      </c>
      <c r="G80" s="71">
        <f>G53+G71</f>
        <v>0</v>
      </c>
      <c r="H80" s="71">
        <f>H53+H71</f>
        <v>0</v>
      </c>
      <c r="I80" s="71">
        <f>I53+I71</f>
        <v>0</v>
      </c>
      <c r="J80" s="71">
        <f t="shared" si="14"/>
        <v>77718</v>
      </c>
      <c r="K80" s="71">
        <f>K53+K71</f>
        <v>77718</v>
      </c>
      <c r="L80" s="71">
        <f>L53+L71</f>
        <v>0</v>
      </c>
      <c r="M80" s="71">
        <f>M53+M71</f>
        <v>0</v>
      </c>
      <c r="N80" s="71">
        <f>N53+N71</f>
        <v>0</v>
      </c>
    </row>
    <row r="81" spans="1:14">
      <c r="A81" s="70"/>
      <c r="B81" s="70"/>
      <c r="C81" s="33" t="s">
        <v>45</v>
      </c>
      <c r="D81" s="68"/>
      <c r="E81" s="71">
        <f t="shared" si="13"/>
        <v>111200</v>
      </c>
      <c r="F81" s="71">
        <f>F38+F60</f>
        <v>111200</v>
      </c>
      <c r="G81" s="71">
        <f>G38+G60</f>
        <v>0</v>
      </c>
      <c r="H81" s="71">
        <f>H38+H60</f>
        <v>0</v>
      </c>
      <c r="I81" s="71">
        <f>I38+I60</f>
        <v>0</v>
      </c>
      <c r="J81" s="71">
        <f t="shared" si="14"/>
        <v>46300</v>
      </c>
      <c r="K81" s="71">
        <f>K38+K60</f>
        <v>46300</v>
      </c>
      <c r="L81" s="71">
        <f>L38+L60</f>
        <v>0</v>
      </c>
      <c r="M81" s="71">
        <f>M38+M60</f>
        <v>0</v>
      </c>
      <c r="N81" s="71">
        <f>N38+N60</f>
        <v>0</v>
      </c>
    </row>
    <row r="82" spans="1:14">
      <c r="A82" s="70"/>
      <c r="B82" s="70"/>
      <c r="C82" s="33" t="s">
        <v>71</v>
      </c>
      <c r="D82" s="68"/>
      <c r="E82" s="71">
        <f t="shared" si="13"/>
        <v>6900</v>
      </c>
      <c r="F82" s="71">
        <f>F39</f>
        <v>6900</v>
      </c>
      <c r="G82" s="71">
        <f t="shared" ref="G82:I83" si="17">G39</f>
        <v>0</v>
      </c>
      <c r="H82" s="71">
        <f t="shared" si="17"/>
        <v>0</v>
      </c>
      <c r="I82" s="71">
        <f t="shared" si="17"/>
        <v>0</v>
      </c>
      <c r="J82" s="71">
        <f t="shared" si="14"/>
        <v>9300</v>
      </c>
      <c r="K82" s="71">
        <f>K39</f>
        <v>9300</v>
      </c>
      <c r="L82" s="71">
        <f t="shared" ref="L82:N83" si="18">L39</f>
        <v>0</v>
      </c>
      <c r="M82" s="71">
        <f t="shared" si="18"/>
        <v>0</v>
      </c>
      <c r="N82" s="71">
        <f t="shared" si="18"/>
        <v>0</v>
      </c>
    </row>
    <row r="83" spans="1:14" ht="23.25" customHeight="1">
      <c r="A83" s="70"/>
      <c r="B83" s="70"/>
      <c r="C83" s="33" t="s">
        <v>98</v>
      </c>
      <c r="D83" s="68"/>
      <c r="E83" s="69">
        <f t="shared" si="13"/>
        <v>3100</v>
      </c>
      <c r="F83" s="69">
        <f>F40</f>
        <v>3100</v>
      </c>
      <c r="G83" s="69">
        <f t="shared" si="17"/>
        <v>0</v>
      </c>
      <c r="H83" s="69">
        <f t="shared" si="17"/>
        <v>0</v>
      </c>
      <c r="I83" s="69">
        <f t="shared" si="17"/>
        <v>0</v>
      </c>
      <c r="J83" s="69">
        <f t="shared" si="14"/>
        <v>4400</v>
      </c>
      <c r="K83" s="69">
        <f>K40</f>
        <v>4400</v>
      </c>
      <c r="L83" s="69">
        <f t="shared" si="18"/>
        <v>0</v>
      </c>
      <c r="M83" s="69">
        <f t="shared" si="18"/>
        <v>0</v>
      </c>
      <c r="N83" s="69">
        <f t="shared" si="18"/>
        <v>0</v>
      </c>
    </row>
  </sheetData>
  <mergeCells count="30">
    <mergeCell ref="A20:N20"/>
    <mergeCell ref="E2:N2"/>
    <mergeCell ref="K1:N1"/>
    <mergeCell ref="E3:I3"/>
    <mergeCell ref="J3:N3"/>
    <mergeCell ref="A6:N6"/>
    <mergeCell ref="A16:N16"/>
    <mergeCell ref="B2:B4"/>
    <mergeCell ref="C2:C4"/>
    <mergeCell ref="A7:N7"/>
    <mergeCell ref="B47:B48"/>
    <mergeCell ref="B33:B35"/>
    <mergeCell ref="A30:N30"/>
    <mergeCell ref="A47:A48"/>
    <mergeCell ref="A72:N72"/>
    <mergeCell ref="A62:A63"/>
    <mergeCell ref="B62:B63"/>
    <mergeCell ref="A56:A57"/>
    <mergeCell ref="B56:B57"/>
    <mergeCell ref="A31:A32"/>
    <mergeCell ref="A24:N24"/>
    <mergeCell ref="A61:N61"/>
    <mergeCell ref="A33:A35"/>
    <mergeCell ref="A54:N54"/>
    <mergeCell ref="B25:N25"/>
    <mergeCell ref="D2:D4"/>
    <mergeCell ref="A46:N46"/>
    <mergeCell ref="A41:N41"/>
    <mergeCell ref="B31:B32"/>
    <mergeCell ref="A2:A4"/>
  </mergeCells>
  <pageMargins left="0.31496062992125984" right="0.31496062992125984" top="0.59055118110236215" bottom="0.19685039370078741" header="0.11811023622047244" footer="0.1181102362204724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3"/>
  <sheetViews>
    <sheetView zoomScaleNormal="100" workbookViewId="0">
      <pane ySplit="5" topLeftCell="A6" activePane="bottomLeft" state="frozen"/>
      <selection pane="bottomLeft" activeCell="P9" sqref="P9"/>
    </sheetView>
  </sheetViews>
  <sheetFormatPr defaultRowHeight="15"/>
  <cols>
    <col min="1" max="1" width="5.5703125" style="10" customWidth="1"/>
    <col min="2" max="2" width="39.28515625" style="10" customWidth="1"/>
    <col min="3" max="3" width="8" style="10" customWidth="1"/>
    <col min="4" max="4" width="12.28515625" style="10" customWidth="1"/>
    <col min="5" max="5" width="9.7109375" style="10" customWidth="1"/>
    <col min="6" max="7" width="9.28515625" style="10" customWidth="1"/>
    <col min="8" max="8" width="8.42578125" style="10" customWidth="1"/>
    <col min="9" max="9" width="9.7109375" style="10" customWidth="1"/>
    <col min="10" max="11" width="9" style="10" customWidth="1"/>
    <col min="12" max="12" width="8.7109375" style="10" customWidth="1"/>
    <col min="13" max="13" width="8.42578125" style="10" customWidth="1"/>
    <col min="14" max="14" width="9.140625" style="10" customWidth="1"/>
    <col min="15" max="16384" width="9.140625" style="10"/>
  </cols>
  <sheetData>
    <row r="1" spans="1:14" ht="25.5" customHeight="1">
      <c r="A1" s="19"/>
      <c r="B1" s="94"/>
      <c r="C1" s="94"/>
      <c r="D1" s="94"/>
      <c r="E1" s="94"/>
      <c r="F1" s="94"/>
      <c r="G1" s="94"/>
      <c r="H1" s="94"/>
      <c r="I1" s="94"/>
      <c r="J1" s="94"/>
      <c r="K1" s="150" t="s">
        <v>21</v>
      </c>
      <c r="L1" s="159"/>
      <c r="M1" s="159"/>
      <c r="N1" s="159"/>
    </row>
    <row r="2" spans="1:14" ht="15" customHeight="1">
      <c r="A2" s="131" t="s">
        <v>161</v>
      </c>
      <c r="B2" s="130" t="s">
        <v>166</v>
      </c>
      <c r="C2" s="119" t="s">
        <v>163</v>
      </c>
      <c r="D2" s="130" t="s">
        <v>0</v>
      </c>
      <c r="E2" s="121" t="s">
        <v>164</v>
      </c>
      <c r="F2" s="122"/>
      <c r="G2" s="122"/>
      <c r="H2" s="122"/>
      <c r="I2" s="122"/>
      <c r="J2" s="123"/>
      <c r="K2" s="123"/>
      <c r="L2" s="123"/>
      <c r="M2" s="123"/>
      <c r="N2" s="124"/>
    </row>
    <row r="3" spans="1:14">
      <c r="A3" s="131"/>
      <c r="B3" s="130"/>
      <c r="C3" s="120"/>
      <c r="D3" s="130"/>
      <c r="E3" s="130" t="s">
        <v>22</v>
      </c>
      <c r="F3" s="130"/>
      <c r="G3" s="130"/>
      <c r="H3" s="130"/>
      <c r="I3" s="130"/>
      <c r="J3" s="130" t="s">
        <v>23</v>
      </c>
      <c r="K3" s="130"/>
      <c r="L3" s="130"/>
      <c r="M3" s="130"/>
      <c r="N3" s="130"/>
    </row>
    <row r="4" spans="1:14" ht="39.6" customHeight="1">
      <c r="A4" s="131"/>
      <c r="B4" s="130"/>
      <c r="C4" s="120"/>
      <c r="D4" s="130"/>
      <c r="E4" s="2" t="s">
        <v>3</v>
      </c>
      <c r="F4" s="2" t="s">
        <v>4</v>
      </c>
      <c r="G4" s="2" t="s">
        <v>74</v>
      </c>
      <c r="H4" s="2" t="s">
        <v>5</v>
      </c>
      <c r="I4" s="2" t="s">
        <v>6</v>
      </c>
      <c r="J4" s="2" t="s">
        <v>3</v>
      </c>
      <c r="K4" s="2" t="s">
        <v>4</v>
      </c>
      <c r="L4" s="2" t="s">
        <v>74</v>
      </c>
      <c r="M4" s="2" t="s">
        <v>5</v>
      </c>
      <c r="N4" s="2" t="s">
        <v>6</v>
      </c>
    </row>
    <row r="5" spans="1:14">
      <c r="A5" s="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38.25" customHeight="1">
      <c r="A6" s="132" t="s">
        <v>112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4" ht="25.15" customHeight="1">
      <c r="A7" s="112" t="s">
        <v>91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ht="46.5" customHeight="1">
      <c r="A8" s="4" t="s">
        <v>8</v>
      </c>
      <c r="B8" s="17" t="s">
        <v>131</v>
      </c>
      <c r="C8" s="25" t="s">
        <v>7</v>
      </c>
      <c r="D8" s="31">
        <v>2015</v>
      </c>
      <c r="E8" s="23">
        <f>F8+G8+H8+I8</f>
        <v>0</v>
      </c>
      <c r="F8" s="23">
        <v>0</v>
      </c>
      <c r="G8" s="23">
        <v>0</v>
      </c>
      <c r="H8" s="23">
        <v>0</v>
      </c>
      <c r="I8" s="23">
        <v>0</v>
      </c>
      <c r="J8" s="23">
        <f>K8+L8+M8+N8</f>
        <v>0</v>
      </c>
      <c r="K8" s="23">
        <v>0</v>
      </c>
      <c r="L8" s="23">
        <v>0</v>
      </c>
      <c r="M8" s="23">
        <v>0</v>
      </c>
      <c r="N8" s="23">
        <v>0</v>
      </c>
    </row>
    <row r="9" spans="1:14" ht="151.5" customHeight="1">
      <c r="A9" s="4" t="s">
        <v>9</v>
      </c>
      <c r="B9" s="17" t="s">
        <v>172</v>
      </c>
      <c r="C9" s="25" t="s">
        <v>7</v>
      </c>
      <c r="D9" s="31">
        <v>2015</v>
      </c>
      <c r="E9" s="23">
        <f t="shared" ref="E9:E14" si="0">F9+G9+H9+I9</f>
        <v>0</v>
      </c>
      <c r="F9" s="23">
        <v>0</v>
      </c>
      <c r="G9" s="23">
        <v>0</v>
      </c>
      <c r="H9" s="23">
        <v>0</v>
      </c>
      <c r="I9" s="23">
        <v>0</v>
      </c>
      <c r="J9" s="23">
        <f t="shared" ref="J9:J14" si="1">K9+L9+M9+N9</f>
        <v>0</v>
      </c>
      <c r="K9" s="23">
        <v>0</v>
      </c>
      <c r="L9" s="23">
        <v>0</v>
      </c>
      <c r="M9" s="23">
        <v>0</v>
      </c>
      <c r="N9" s="23">
        <v>0</v>
      </c>
    </row>
    <row r="10" spans="1:14" ht="111" customHeight="1">
      <c r="A10" s="4" t="s">
        <v>10</v>
      </c>
      <c r="B10" s="17" t="s">
        <v>135</v>
      </c>
      <c r="C10" s="25" t="s">
        <v>7</v>
      </c>
      <c r="D10" s="31">
        <v>2015</v>
      </c>
      <c r="E10" s="23">
        <f t="shared" si="0"/>
        <v>0</v>
      </c>
      <c r="F10" s="23">
        <v>0</v>
      </c>
      <c r="G10" s="23">
        <v>0</v>
      </c>
      <c r="H10" s="23">
        <v>0</v>
      </c>
      <c r="I10" s="23">
        <v>0</v>
      </c>
      <c r="J10" s="23">
        <f t="shared" si="1"/>
        <v>0</v>
      </c>
      <c r="K10" s="23">
        <v>0</v>
      </c>
      <c r="L10" s="23">
        <v>0</v>
      </c>
      <c r="M10" s="23">
        <v>0</v>
      </c>
      <c r="N10" s="23">
        <v>0</v>
      </c>
    </row>
    <row r="11" spans="1:14" ht="110.25" customHeight="1">
      <c r="A11" s="4" t="s">
        <v>126</v>
      </c>
      <c r="B11" s="17" t="s">
        <v>134</v>
      </c>
      <c r="C11" s="25" t="s">
        <v>7</v>
      </c>
      <c r="D11" s="31">
        <v>2015</v>
      </c>
      <c r="E11" s="23">
        <f t="shared" si="0"/>
        <v>0</v>
      </c>
      <c r="F11" s="23">
        <v>0</v>
      </c>
      <c r="G11" s="23">
        <v>0</v>
      </c>
      <c r="H11" s="23">
        <v>0</v>
      </c>
      <c r="I11" s="23">
        <v>0</v>
      </c>
      <c r="J11" s="23">
        <f t="shared" si="1"/>
        <v>0</v>
      </c>
      <c r="K11" s="23">
        <v>0</v>
      </c>
      <c r="L11" s="23">
        <v>0</v>
      </c>
      <c r="M11" s="23">
        <v>0</v>
      </c>
      <c r="N11" s="23">
        <v>0</v>
      </c>
    </row>
    <row r="12" spans="1:14" ht="30.75" customHeight="1">
      <c r="A12" s="4" t="s">
        <v>56</v>
      </c>
      <c r="B12" s="17" t="s">
        <v>49</v>
      </c>
      <c r="C12" s="25" t="s">
        <v>7</v>
      </c>
      <c r="D12" s="31">
        <v>2015</v>
      </c>
      <c r="E12" s="23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f t="shared" si="1"/>
        <v>0</v>
      </c>
      <c r="K12" s="23">
        <v>0</v>
      </c>
      <c r="L12" s="23">
        <v>0</v>
      </c>
      <c r="M12" s="23">
        <v>0</v>
      </c>
      <c r="N12" s="23">
        <v>0</v>
      </c>
    </row>
    <row r="13" spans="1:14" ht="18" customHeight="1">
      <c r="A13" s="4" t="s">
        <v>57</v>
      </c>
      <c r="B13" s="17" t="s">
        <v>50</v>
      </c>
      <c r="C13" s="25" t="s">
        <v>7</v>
      </c>
      <c r="D13" s="31">
        <v>2015</v>
      </c>
      <c r="E13" s="23">
        <f t="shared" si="0"/>
        <v>0</v>
      </c>
      <c r="F13" s="23">
        <v>0</v>
      </c>
      <c r="G13" s="23">
        <v>0</v>
      </c>
      <c r="H13" s="23">
        <v>0</v>
      </c>
      <c r="I13" s="23">
        <v>0</v>
      </c>
      <c r="J13" s="23">
        <f t="shared" si="1"/>
        <v>0</v>
      </c>
      <c r="K13" s="23">
        <v>0</v>
      </c>
      <c r="L13" s="23">
        <v>0</v>
      </c>
      <c r="M13" s="23">
        <v>0</v>
      </c>
      <c r="N13" s="23">
        <v>0</v>
      </c>
    </row>
    <row r="14" spans="1:14" ht="34.5" customHeight="1">
      <c r="A14" s="4" t="s">
        <v>58</v>
      </c>
      <c r="B14" s="17" t="s">
        <v>154</v>
      </c>
      <c r="C14" s="25" t="s">
        <v>7</v>
      </c>
      <c r="D14" s="31" t="s">
        <v>169</v>
      </c>
      <c r="E14" s="23">
        <f t="shared" si="0"/>
        <v>170000</v>
      </c>
      <c r="F14" s="23">
        <v>170000</v>
      </c>
      <c r="G14" s="23">
        <v>0</v>
      </c>
      <c r="H14" s="23">
        <v>0</v>
      </c>
      <c r="I14" s="23">
        <v>0</v>
      </c>
      <c r="J14" s="23">
        <f t="shared" si="1"/>
        <v>170000</v>
      </c>
      <c r="K14" s="23">
        <v>170000</v>
      </c>
      <c r="L14" s="23">
        <v>0</v>
      </c>
      <c r="M14" s="23">
        <v>0</v>
      </c>
      <c r="N14" s="23">
        <v>0</v>
      </c>
    </row>
    <row r="15" spans="1:14" s="43" customFormat="1" ht="24.75" customHeight="1">
      <c r="A15" s="7"/>
      <c r="B15" s="30" t="s">
        <v>69</v>
      </c>
      <c r="C15" s="45" t="s">
        <v>7</v>
      </c>
      <c r="D15" s="41"/>
      <c r="E15" s="42">
        <f t="shared" ref="E15:N15" si="2">SUM(E8:E14)</f>
        <v>170000</v>
      </c>
      <c r="F15" s="42">
        <f t="shared" si="2"/>
        <v>170000</v>
      </c>
      <c r="G15" s="42">
        <f t="shared" si="2"/>
        <v>0</v>
      </c>
      <c r="H15" s="42">
        <f t="shared" si="2"/>
        <v>0</v>
      </c>
      <c r="I15" s="42">
        <f t="shared" si="2"/>
        <v>0</v>
      </c>
      <c r="J15" s="42">
        <f t="shared" si="2"/>
        <v>170000</v>
      </c>
      <c r="K15" s="42">
        <f t="shared" si="2"/>
        <v>170000</v>
      </c>
      <c r="L15" s="42">
        <f t="shared" si="2"/>
        <v>0</v>
      </c>
      <c r="M15" s="42">
        <f t="shared" si="2"/>
        <v>0</v>
      </c>
      <c r="N15" s="42">
        <f t="shared" si="2"/>
        <v>0</v>
      </c>
    </row>
    <row r="16" spans="1:14" ht="14.45" customHeight="1">
      <c r="A16" s="112" t="s">
        <v>113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>
      <c r="A17" s="4" t="s">
        <v>54</v>
      </c>
      <c r="B17" s="5" t="s">
        <v>92</v>
      </c>
      <c r="C17" s="25" t="s">
        <v>7</v>
      </c>
      <c r="D17" s="31" t="s">
        <v>144</v>
      </c>
      <c r="E17" s="21">
        <f>F17+G17+H17+I17</f>
        <v>9000</v>
      </c>
      <c r="F17" s="21">
        <v>9000</v>
      </c>
      <c r="G17" s="21">
        <v>0</v>
      </c>
      <c r="H17" s="21">
        <v>0</v>
      </c>
      <c r="I17" s="21">
        <v>0</v>
      </c>
      <c r="J17" s="21">
        <f>K17+L17+M17+N17</f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37.5" customHeight="1">
      <c r="A18" s="4" t="s">
        <v>55</v>
      </c>
      <c r="B18" s="5" t="s">
        <v>93</v>
      </c>
      <c r="C18" s="25" t="s">
        <v>7</v>
      </c>
      <c r="D18" s="31" t="s">
        <v>116</v>
      </c>
      <c r="E18" s="21">
        <f>F18+G18+H18+I18</f>
        <v>130000</v>
      </c>
      <c r="F18" s="21">
        <v>130000</v>
      </c>
      <c r="G18" s="21">
        <v>0</v>
      </c>
      <c r="H18" s="21">
        <v>0</v>
      </c>
      <c r="I18" s="21">
        <v>0</v>
      </c>
      <c r="J18" s="21">
        <f>K18+L18+M18+N18</f>
        <v>111000</v>
      </c>
      <c r="K18" s="21">
        <v>111000</v>
      </c>
      <c r="L18" s="21">
        <v>0</v>
      </c>
      <c r="M18" s="21">
        <v>0</v>
      </c>
      <c r="N18" s="21">
        <v>0</v>
      </c>
    </row>
    <row r="19" spans="1:14" s="43" customFormat="1" ht="25.5" customHeight="1">
      <c r="A19" s="7"/>
      <c r="B19" s="30" t="s">
        <v>70</v>
      </c>
      <c r="C19" s="45" t="s">
        <v>7</v>
      </c>
      <c r="D19" s="44"/>
      <c r="E19" s="22">
        <f>F19+G19+H19+I19</f>
        <v>139000</v>
      </c>
      <c r="F19" s="42">
        <f>SUM(F17:F18)</f>
        <v>139000</v>
      </c>
      <c r="G19" s="42">
        <f>SUM(G17:G18)</f>
        <v>0</v>
      </c>
      <c r="H19" s="42">
        <f>SUM(H17:H18)</f>
        <v>0</v>
      </c>
      <c r="I19" s="42">
        <f>SUM(I17:I18)</f>
        <v>0</v>
      </c>
      <c r="J19" s="22">
        <f>K19+L19+M19+N19</f>
        <v>111000</v>
      </c>
      <c r="K19" s="42">
        <f>SUM(K17:K18)</f>
        <v>111000</v>
      </c>
      <c r="L19" s="42">
        <f>SUM(L17:L18)</f>
        <v>0</v>
      </c>
      <c r="M19" s="42">
        <f>SUM(M17:M18)</f>
        <v>0</v>
      </c>
      <c r="N19" s="42">
        <f>SUM(N17:N18)</f>
        <v>0</v>
      </c>
    </row>
    <row r="20" spans="1:14" ht="18" customHeight="1">
      <c r="A20" s="112" t="s">
        <v>114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ht="28.5" customHeight="1">
      <c r="A21" s="4" t="s">
        <v>52</v>
      </c>
      <c r="B21" s="5" t="s">
        <v>95</v>
      </c>
      <c r="C21" s="25" t="s">
        <v>7</v>
      </c>
      <c r="D21" s="31">
        <v>2019</v>
      </c>
      <c r="E21" s="21">
        <f>F21+G21+H21+I21</f>
        <v>0</v>
      </c>
      <c r="F21" s="21">
        <v>0</v>
      </c>
      <c r="G21" s="21">
        <v>0</v>
      </c>
      <c r="H21" s="21">
        <v>0</v>
      </c>
      <c r="I21" s="21">
        <v>0</v>
      </c>
      <c r="J21" s="21">
        <f>K21+L21+M21+N21</f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33.75" customHeight="1">
      <c r="A22" s="4" t="s">
        <v>53</v>
      </c>
      <c r="B22" s="5" t="s">
        <v>94</v>
      </c>
      <c r="C22" s="25" t="s">
        <v>7</v>
      </c>
      <c r="D22" s="31" t="s">
        <v>145</v>
      </c>
      <c r="E22" s="21">
        <f>F22+G22+H22+I22</f>
        <v>0</v>
      </c>
      <c r="F22" s="21">
        <v>0</v>
      </c>
      <c r="G22" s="21">
        <v>0</v>
      </c>
      <c r="H22" s="21">
        <v>0</v>
      </c>
      <c r="I22" s="21">
        <v>0</v>
      </c>
      <c r="J22" s="21">
        <f>K22+L22+M22+N22</f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24" customHeight="1">
      <c r="A23" s="8"/>
      <c r="B23" s="30" t="s">
        <v>72</v>
      </c>
      <c r="C23" s="45" t="s">
        <v>7</v>
      </c>
      <c r="D23" s="90"/>
      <c r="E23" s="23">
        <f t="shared" ref="E23:N23" si="3">E21+E22</f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3">
        <f t="shared" si="3"/>
        <v>0</v>
      </c>
    </row>
    <row r="24" spans="1:14" ht="29.25" customHeight="1">
      <c r="A24" s="112" t="s">
        <v>115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6.25" customHeight="1">
      <c r="A25" s="26" t="s">
        <v>51</v>
      </c>
      <c r="B25" s="134" t="s">
        <v>62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ht="28.5" customHeight="1">
      <c r="A26" s="26" t="s">
        <v>61</v>
      </c>
      <c r="B26" s="91" t="s">
        <v>65</v>
      </c>
      <c r="C26" s="25" t="s">
        <v>7</v>
      </c>
      <c r="D26" s="31">
        <v>2019</v>
      </c>
      <c r="E26" s="21">
        <f>F26+G26+H26+I26</f>
        <v>0</v>
      </c>
      <c r="F26" s="21">
        <v>0</v>
      </c>
      <c r="G26" s="21">
        <v>0</v>
      </c>
      <c r="H26" s="21">
        <v>0</v>
      </c>
      <c r="I26" s="21">
        <v>0</v>
      </c>
      <c r="J26" s="21">
        <f>K26+L26+M26+N26</f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26.25" customHeight="1">
      <c r="A27" s="26" t="s">
        <v>63</v>
      </c>
      <c r="B27" s="91" t="s">
        <v>95</v>
      </c>
      <c r="C27" s="25" t="s">
        <v>7</v>
      </c>
      <c r="D27" s="90"/>
      <c r="E27" s="21">
        <f>F27+G27+H27+I27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f>K27+L27+M27+N27</f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54" customHeight="1">
      <c r="A28" s="4" t="s">
        <v>64</v>
      </c>
      <c r="B28" s="5" t="s">
        <v>59</v>
      </c>
      <c r="C28" s="25" t="s">
        <v>7</v>
      </c>
      <c r="D28" s="90"/>
      <c r="E28" s="21">
        <f>F28+G28+H28+I28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f>K28+L28+M28+N28</f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s="43" customFormat="1" ht="27.75" customHeight="1">
      <c r="A29" s="8"/>
      <c r="B29" s="30" t="s">
        <v>73</v>
      </c>
      <c r="C29" s="45" t="s">
        <v>7</v>
      </c>
      <c r="D29" s="46"/>
      <c r="E29" s="22">
        <f>F29+G29+H29+I29</f>
        <v>0</v>
      </c>
      <c r="F29" s="22">
        <v>0</v>
      </c>
      <c r="G29" s="22">
        <v>0</v>
      </c>
      <c r="H29" s="22">
        <v>0</v>
      </c>
      <c r="I29" s="22">
        <v>0</v>
      </c>
      <c r="J29" s="22">
        <f>K29+L29+M29+N29</f>
        <v>0</v>
      </c>
      <c r="K29" s="22">
        <v>0</v>
      </c>
      <c r="L29" s="22">
        <v>0</v>
      </c>
      <c r="M29" s="22">
        <v>0</v>
      </c>
      <c r="N29" s="22">
        <v>0</v>
      </c>
    </row>
    <row r="30" spans="1:14" ht="23.45" customHeight="1">
      <c r="A30" s="112" t="s">
        <v>60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30" customHeight="1">
      <c r="A31" s="148" t="s">
        <v>46</v>
      </c>
      <c r="B31" s="149" t="s">
        <v>95</v>
      </c>
      <c r="C31" s="25" t="s">
        <v>45</v>
      </c>
      <c r="D31" s="31" t="s">
        <v>116</v>
      </c>
      <c r="E31" s="21">
        <f t="shared" ref="E31:E36" si="4">F31+G31+H31+I31</f>
        <v>1673</v>
      </c>
      <c r="F31" s="21">
        <v>1673</v>
      </c>
      <c r="G31" s="21">
        <v>0</v>
      </c>
      <c r="H31" s="21">
        <v>0</v>
      </c>
      <c r="I31" s="21">
        <v>0</v>
      </c>
      <c r="J31" s="21">
        <f t="shared" ref="J31:J36" si="5">K31+L31+M31+N31</f>
        <v>1774</v>
      </c>
      <c r="K31" s="21">
        <v>1774</v>
      </c>
      <c r="L31" s="21">
        <v>0</v>
      </c>
      <c r="M31" s="21">
        <v>0</v>
      </c>
      <c r="N31" s="21">
        <v>0</v>
      </c>
    </row>
    <row r="32" spans="1:14" ht="21.75" customHeight="1">
      <c r="A32" s="148"/>
      <c r="B32" s="149"/>
      <c r="C32" s="25" t="s">
        <v>71</v>
      </c>
      <c r="D32" s="31">
        <v>2019</v>
      </c>
      <c r="E32" s="21">
        <f t="shared" si="4"/>
        <v>0</v>
      </c>
      <c r="F32" s="21">
        <v>0</v>
      </c>
      <c r="G32" s="21">
        <v>0</v>
      </c>
      <c r="H32" s="21">
        <v>0</v>
      </c>
      <c r="I32" s="21">
        <v>0</v>
      </c>
      <c r="J32" s="21">
        <f t="shared" si="5"/>
        <v>0</v>
      </c>
      <c r="K32" s="21">
        <v>0</v>
      </c>
      <c r="L32" s="21">
        <v>0</v>
      </c>
      <c r="M32" s="21">
        <v>0</v>
      </c>
      <c r="N32" s="21">
        <v>0</v>
      </c>
    </row>
    <row r="33" spans="1:16" ht="33" customHeight="1">
      <c r="A33" s="148" t="s">
        <v>47</v>
      </c>
      <c r="B33" s="149" t="s">
        <v>106</v>
      </c>
      <c r="C33" s="25" t="s">
        <v>45</v>
      </c>
      <c r="D33" s="31" t="s">
        <v>116</v>
      </c>
      <c r="E33" s="21">
        <f t="shared" si="4"/>
        <v>18813</v>
      </c>
      <c r="F33" s="21">
        <v>18813</v>
      </c>
      <c r="G33" s="21">
        <v>0</v>
      </c>
      <c r="H33" s="21">
        <v>0</v>
      </c>
      <c r="I33" s="21">
        <v>0</v>
      </c>
      <c r="J33" s="21">
        <f t="shared" si="5"/>
        <v>18806</v>
      </c>
      <c r="K33" s="21">
        <v>18806</v>
      </c>
      <c r="L33" s="21">
        <v>0</v>
      </c>
      <c r="M33" s="21">
        <v>0</v>
      </c>
      <c r="N33" s="21">
        <v>0</v>
      </c>
    </row>
    <row r="34" spans="1:16" ht="23.25" customHeight="1">
      <c r="A34" s="148"/>
      <c r="B34" s="149"/>
      <c r="C34" s="25" t="s">
        <v>71</v>
      </c>
      <c r="D34" s="31" t="s">
        <v>145</v>
      </c>
      <c r="E34" s="21">
        <f t="shared" si="4"/>
        <v>0</v>
      </c>
      <c r="F34" s="21">
        <v>0</v>
      </c>
      <c r="G34" s="21">
        <v>0</v>
      </c>
      <c r="H34" s="21">
        <v>0</v>
      </c>
      <c r="I34" s="21">
        <v>0</v>
      </c>
      <c r="J34" s="21">
        <f t="shared" si="5"/>
        <v>0</v>
      </c>
      <c r="K34" s="21">
        <v>0</v>
      </c>
      <c r="L34" s="21">
        <v>0</v>
      </c>
      <c r="M34" s="21">
        <v>0</v>
      </c>
      <c r="N34" s="21">
        <v>0</v>
      </c>
    </row>
    <row r="35" spans="1:16" ht="25.9" customHeight="1">
      <c r="A35" s="148"/>
      <c r="B35" s="149"/>
      <c r="C35" s="25" t="s">
        <v>98</v>
      </c>
      <c r="D35" s="31" t="s">
        <v>145</v>
      </c>
      <c r="E35" s="21">
        <f t="shared" si="4"/>
        <v>0</v>
      </c>
      <c r="F35" s="21">
        <v>0</v>
      </c>
      <c r="G35" s="21">
        <v>0</v>
      </c>
      <c r="H35" s="21">
        <v>0</v>
      </c>
      <c r="I35" s="21">
        <v>0</v>
      </c>
      <c r="J35" s="21">
        <f t="shared" si="5"/>
        <v>0</v>
      </c>
      <c r="K35" s="21">
        <v>0</v>
      </c>
      <c r="L35" s="21">
        <v>0</v>
      </c>
      <c r="M35" s="21">
        <v>0</v>
      </c>
      <c r="N35" s="21">
        <v>0</v>
      </c>
      <c r="P35" s="10" t="s">
        <v>79</v>
      </c>
    </row>
    <row r="36" spans="1:16" ht="32.25" customHeight="1">
      <c r="A36" s="4" t="s">
        <v>48</v>
      </c>
      <c r="B36" s="5" t="s">
        <v>107</v>
      </c>
      <c r="C36" s="25" t="s">
        <v>45</v>
      </c>
      <c r="D36" s="31" t="s">
        <v>116</v>
      </c>
      <c r="E36" s="21">
        <f t="shared" si="4"/>
        <v>9514</v>
      </c>
      <c r="F36" s="21">
        <v>9514</v>
      </c>
      <c r="G36" s="21">
        <v>0</v>
      </c>
      <c r="H36" s="21">
        <v>0</v>
      </c>
      <c r="I36" s="21">
        <v>0</v>
      </c>
      <c r="J36" s="21">
        <f t="shared" si="5"/>
        <v>9420</v>
      </c>
      <c r="K36" s="21">
        <v>9420</v>
      </c>
      <c r="L36" s="21">
        <v>0</v>
      </c>
      <c r="M36" s="21">
        <v>0</v>
      </c>
      <c r="N36" s="21">
        <v>0</v>
      </c>
    </row>
    <row r="37" spans="1:16" s="43" customFormat="1" ht="28.5">
      <c r="A37" s="8"/>
      <c r="B37" s="30" t="s">
        <v>86</v>
      </c>
      <c r="C37" s="91"/>
      <c r="D37" s="46"/>
      <c r="E37" s="22">
        <f>I37+H37+G37+F37</f>
        <v>30000</v>
      </c>
      <c r="F37" s="22">
        <f>F31+F33+F36</f>
        <v>30000</v>
      </c>
      <c r="G37" s="22">
        <v>0</v>
      </c>
      <c r="H37" s="22">
        <v>0</v>
      </c>
      <c r="I37" s="22">
        <v>0</v>
      </c>
      <c r="J37" s="22">
        <f>N37+M37+L37+K37</f>
        <v>30000</v>
      </c>
      <c r="K37" s="22">
        <f>K31+K33+K36</f>
        <v>30000</v>
      </c>
      <c r="L37" s="22">
        <v>0</v>
      </c>
      <c r="M37" s="22">
        <v>0</v>
      </c>
      <c r="N37" s="22">
        <v>0</v>
      </c>
    </row>
    <row r="38" spans="1:16" s="40" customFormat="1" ht="18.75" customHeight="1">
      <c r="A38" s="36"/>
      <c r="B38" s="37"/>
      <c r="C38" s="33" t="s">
        <v>45</v>
      </c>
      <c r="D38" s="39"/>
      <c r="E38" s="38">
        <f>I38+H38+G38+F38</f>
        <v>30000</v>
      </c>
      <c r="F38" s="38">
        <f>F31+F33+F36</f>
        <v>30000</v>
      </c>
      <c r="G38" s="38">
        <f>G31+G33+G36</f>
        <v>0</v>
      </c>
      <c r="H38" s="38">
        <f>H31+H33+H36</f>
        <v>0</v>
      </c>
      <c r="I38" s="38">
        <f>I31+I33+I36</f>
        <v>0</v>
      </c>
      <c r="J38" s="38">
        <f>N38+M38+L38+K38</f>
        <v>30000</v>
      </c>
      <c r="K38" s="38">
        <f>K31+K33+K36</f>
        <v>30000</v>
      </c>
      <c r="L38" s="38">
        <f>L31+L33+L36</f>
        <v>0</v>
      </c>
      <c r="M38" s="38">
        <f>M31+M33+M36</f>
        <v>0</v>
      </c>
      <c r="N38" s="38">
        <f>N31+N33+N36</f>
        <v>0</v>
      </c>
    </row>
    <row r="39" spans="1:16" s="40" customFormat="1" ht="18.75" customHeight="1">
      <c r="A39" s="36"/>
      <c r="B39" s="37"/>
      <c r="C39" s="33" t="s">
        <v>71</v>
      </c>
      <c r="D39" s="39"/>
      <c r="E39" s="38">
        <f>I39+H39+G39+F39</f>
        <v>0</v>
      </c>
      <c r="F39" s="38">
        <f>F32+F34</f>
        <v>0</v>
      </c>
      <c r="G39" s="38">
        <f>G32+G34</f>
        <v>0</v>
      </c>
      <c r="H39" s="38">
        <f>H32+H34</f>
        <v>0</v>
      </c>
      <c r="I39" s="38">
        <f>I32+I34</f>
        <v>0</v>
      </c>
      <c r="J39" s="38">
        <f>N39+M39+L39+K39</f>
        <v>0</v>
      </c>
      <c r="K39" s="38">
        <f>K32+K34</f>
        <v>0</v>
      </c>
      <c r="L39" s="38">
        <f>L32+L34</f>
        <v>0</v>
      </c>
      <c r="M39" s="38">
        <f>M32+M34</f>
        <v>0</v>
      </c>
      <c r="N39" s="38">
        <f>N32+N34</f>
        <v>0</v>
      </c>
    </row>
    <row r="40" spans="1:16" s="40" customFormat="1" ht="30">
      <c r="A40" s="36"/>
      <c r="B40" s="37"/>
      <c r="C40" s="33" t="s">
        <v>98</v>
      </c>
      <c r="D40" s="39"/>
      <c r="E40" s="38">
        <f>I40+H40+G40+F40</f>
        <v>0</v>
      </c>
      <c r="F40" s="38">
        <f>F35</f>
        <v>0</v>
      </c>
      <c r="G40" s="38">
        <f>G35</f>
        <v>0</v>
      </c>
      <c r="H40" s="38">
        <f>H35</f>
        <v>0</v>
      </c>
      <c r="I40" s="38">
        <f>I35</f>
        <v>0</v>
      </c>
      <c r="J40" s="38">
        <f>N40+M40+L40+K40</f>
        <v>0</v>
      </c>
      <c r="K40" s="38">
        <f>K35</f>
        <v>0</v>
      </c>
      <c r="L40" s="38">
        <f>L35</f>
        <v>0</v>
      </c>
      <c r="M40" s="38">
        <f>M35</f>
        <v>0</v>
      </c>
      <c r="N40" s="38">
        <f>N35</f>
        <v>0</v>
      </c>
    </row>
    <row r="41" spans="1:16" ht="25.5" customHeight="1">
      <c r="A41" s="112" t="s">
        <v>108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6" ht="30.75" customHeight="1">
      <c r="A42" s="4" t="s">
        <v>33</v>
      </c>
      <c r="B42" s="91" t="s">
        <v>66</v>
      </c>
      <c r="C42" s="91" t="s">
        <v>36</v>
      </c>
      <c r="D42" s="31">
        <v>2019</v>
      </c>
      <c r="E42" s="21">
        <f>F42+G42+H42+I42</f>
        <v>0</v>
      </c>
      <c r="F42" s="21">
        <v>0</v>
      </c>
      <c r="G42" s="21">
        <v>0</v>
      </c>
      <c r="H42" s="21">
        <v>0</v>
      </c>
      <c r="I42" s="21">
        <v>0</v>
      </c>
      <c r="J42" s="21">
        <f>K42+L42+M42+N42</f>
        <v>0</v>
      </c>
      <c r="K42" s="21">
        <v>0</v>
      </c>
      <c r="L42" s="21">
        <v>0</v>
      </c>
      <c r="M42" s="21">
        <v>0</v>
      </c>
      <c r="N42" s="21">
        <v>0</v>
      </c>
    </row>
    <row r="43" spans="1:16" ht="29.25" customHeight="1">
      <c r="A43" s="4" t="s">
        <v>34</v>
      </c>
      <c r="B43" s="12" t="s">
        <v>96</v>
      </c>
      <c r="C43" s="25" t="s">
        <v>36</v>
      </c>
      <c r="D43" s="14" t="s">
        <v>146</v>
      </c>
      <c r="E43" s="21">
        <f>F43+G43+H43+I43</f>
        <v>500</v>
      </c>
      <c r="F43" s="21">
        <v>500</v>
      </c>
      <c r="G43" s="21">
        <v>0</v>
      </c>
      <c r="H43" s="21">
        <v>0</v>
      </c>
      <c r="I43" s="21">
        <v>0</v>
      </c>
      <c r="J43" s="21">
        <f>K43+L43+M43+N43</f>
        <v>150</v>
      </c>
      <c r="K43" s="21">
        <v>150</v>
      </c>
      <c r="L43" s="21">
        <v>0</v>
      </c>
      <c r="M43" s="21">
        <v>0</v>
      </c>
      <c r="N43" s="21">
        <v>0</v>
      </c>
    </row>
    <row r="44" spans="1:16" ht="36" customHeight="1">
      <c r="A44" s="4" t="s">
        <v>35</v>
      </c>
      <c r="B44" s="12" t="s">
        <v>67</v>
      </c>
      <c r="C44" s="13" t="s">
        <v>36</v>
      </c>
      <c r="D44" s="14" t="s">
        <v>147</v>
      </c>
      <c r="E44" s="21">
        <f>F44+G44+H44+I44</f>
        <v>5200</v>
      </c>
      <c r="F44" s="21">
        <v>5200</v>
      </c>
      <c r="G44" s="21">
        <v>0</v>
      </c>
      <c r="H44" s="21">
        <v>0</v>
      </c>
      <c r="I44" s="21">
        <v>0</v>
      </c>
      <c r="J44" s="21">
        <f>K44+L44+M44+N44</f>
        <v>4500</v>
      </c>
      <c r="K44" s="21">
        <v>4500</v>
      </c>
      <c r="L44" s="21">
        <v>0</v>
      </c>
      <c r="M44" s="21">
        <v>0</v>
      </c>
      <c r="N44" s="21">
        <v>0</v>
      </c>
    </row>
    <row r="45" spans="1:16" ht="19.5" customHeight="1">
      <c r="A45" s="7"/>
      <c r="B45" s="30" t="s">
        <v>76</v>
      </c>
      <c r="C45" s="92"/>
      <c r="D45" s="92"/>
      <c r="E45" s="22">
        <f>I45+H45+G45+F45</f>
        <v>5700</v>
      </c>
      <c r="F45" s="22">
        <f>F42+F43+F44</f>
        <v>5700</v>
      </c>
      <c r="G45" s="22">
        <v>0</v>
      </c>
      <c r="H45" s="22">
        <v>0</v>
      </c>
      <c r="I45" s="22">
        <v>0</v>
      </c>
      <c r="J45" s="22">
        <f>N45+M45+L45+K45</f>
        <v>4650</v>
      </c>
      <c r="K45" s="22">
        <f>K43+K44</f>
        <v>4650</v>
      </c>
      <c r="L45" s="22">
        <v>0</v>
      </c>
      <c r="M45" s="22">
        <v>0</v>
      </c>
      <c r="N45" s="22">
        <v>0</v>
      </c>
    </row>
    <row r="46" spans="1:16" ht="20.25" customHeight="1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6" ht="46.5" customHeight="1">
      <c r="A47" s="148" t="s">
        <v>30</v>
      </c>
      <c r="B47" s="149" t="s">
        <v>96</v>
      </c>
      <c r="C47" s="3" t="s">
        <v>7</v>
      </c>
      <c r="D47" s="3" t="s">
        <v>148</v>
      </c>
      <c r="E47" s="21">
        <f t="shared" ref="E47:E53" si="6">F47+G47+H47+I47</f>
        <v>0</v>
      </c>
      <c r="F47" s="21">
        <v>0</v>
      </c>
      <c r="G47" s="21">
        <v>0</v>
      </c>
      <c r="H47" s="21">
        <v>0</v>
      </c>
      <c r="I47" s="21">
        <v>0</v>
      </c>
      <c r="J47" s="21">
        <f t="shared" ref="J47:J53" si="7">K47+L47+M47+N47</f>
        <v>101</v>
      </c>
      <c r="K47" s="21">
        <v>101</v>
      </c>
      <c r="L47" s="21">
        <v>0</v>
      </c>
      <c r="M47" s="21">
        <v>0</v>
      </c>
      <c r="N47" s="21">
        <v>0</v>
      </c>
    </row>
    <row r="48" spans="1:16" ht="27.6" customHeight="1">
      <c r="A48" s="148"/>
      <c r="B48" s="149"/>
      <c r="C48" s="3" t="s">
        <v>15</v>
      </c>
      <c r="D48" s="3" t="s">
        <v>149</v>
      </c>
      <c r="E48" s="21">
        <f t="shared" si="6"/>
        <v>2979</v>
      </c>
      <c r="F48" s="21">
        <v>2979</v>
      </c>
      <c r="G48" s="21">
        <v>0</v>
      </c>
      <c r="H48" s="21">
        <v>0</v>
      </c>
      <c r="I48" s="21">
        <v>0</v>
      </c>
      <c r="J48" s="21">
        <f t="shared" si="7"/>
        <v>2097</v>
      </c>
      <c r="K48" s="21">
        <v>2097</v>
      </c>
      <c r="L48" s="21">
        <v>0</v>
      </c>
      <c r="M48" s="21">
        <v>0</v>
      </c>
      <c r="N48" s="21">
        <v>0</v>
      </c>
    </row>
    <row r="49" spans="1:16" ht="30">
      <c r="A49" s="4" t="s">
        <v>31</v>
      </c>
      <c r="B49" s="5" t="s">
        <v>13</v>
      </c>
      <c r="C49" s="3" t="s">
        <v>7</v>
      </c>
      <c r="D49" s="3" t="s">
        <v>142</v>
      </c>
      <c r="E49" s="21">
        <f t="shared" si="6"/>
        <v>1852</v>
      </c>
      <c r="F49" s="21">
        <v>1852</v>
      </c>
      <c r="G49" s="21">
        <v>0</v>
      </c>
      <c r="H49" s="21">
        <v>0</v>
      </c>
      <c r="I49" s="21">
        <v>0</v>
      </c>
      <c r="J49" s="21">
        <f t="shared" si="7"/>
        <v>0</v>
      </c>
      <c r="K49" s="21">
        <v>0</v>
      </c>
      <c r="L49" s="21">
        <v>0</v>
      </c>
      <c r="M49" s="21">
        <v>0</v>
      </c>
      <c r="N49" s="21">
        <v>0</v>
      </c>
    </row>
    <row r="50" spans="1:16" ht="27" customHeight="1">
      <c r="A50" s="4" t="s">
        <v>32</v>
      </c>
      <c r="B50" s="5" t="s">
        <v>14</v>
      </c>
      <c r="C50" s="3" t="s">
        <v>15</v>
      </c>
      <c r="D50" s="3" t="s">
        <v>147</v>
      </c>
      <c r="E50" s="21">
        <f t="shared" si="6"/>
        <v>21685</v>
      </c>
      <c r="F50" s="21">
        <v>21685</v>
      </c>
      <c r="G50" s="21">
        <v>0</v>
      </c>
      <c r="H50" s="21">
        <v>0</v>
      </c>
      <c r="I50" s="21">
        <v>0</v>
      </c>
      <c r="J50" s="21">
        <f t="shared" si="7"/>
        <v>38514</v>
      </c>
      <c r="K50" s="21">
        <v>38514</v>
      </c>
      <c r="L50" s="21">
        <v>0</v>
      </c>
      <c r="M50" s="21">
        <v>0</v>
      </c>
      <c r="N50" s="21">
        <v>0</v>
      </c>
    </row>
    <row r="51" spans="1:16" ht="29.25" customHeight="1">
      <c r="A51" s="4"/>
      <c r="B51" s="30" t="s">
        <v>89</v>
      </c>
      <c r="C51" s="3"/>
      <c r="D51" s="3"/>
      <c r="E51" s="22">
        <f t="shared" si="6"/>
        <v>26516</v>
      </c>
      <c r="F51" s="22">
        <f>F47+F48+F49+F50</f>
        <v>26516</v>
      </c>
      <c r="G51" s="21">
        <v>0</v>
      </c>
      <c r="H51" s="21">
        <v>0</v>
      </c>
      <c r="I51" s="21">
        <v>0</v>
      </c>
      <c r="J51" s="22">
        <f t="shared" si="7"/>
        <v>40712</v>
      </c>
      <c r="K51" s="22">
        <f>K47+K48+K49+K50</f>
        <v>40712</v>
      </c>
      <c r="L51" s="22">
        <f>L47+L49+L50</f>
        <v>0</v>
      </c>
      <c r="M51" s="22">
        <f>M47+M49+M50</f>
        <v>0</v>
      </c>
      <c r="N51" s="22">
        <f>N47+N49+N50</f>
        <v>0</v>
      </c>
      <c r="P51" s="10" t="s">
        <v>79</v>
      </c>
    </row>
    <row r="52" spans="1:16" s="40" customFormat="1" ht="16.899999999999999" customHeight="1">
      <c r="A52" s="48"/>
      <c r="B52" s="49"/>
      <c r="C52" s="50" t="s">
        <v>7</v>
      </c>
      <c r="D52" s="50"/>
      <c r="E52" s="38">
        <f t="shared" si="6"/>
        <v>1852</v>
      </c>
      <c r="F52" s="38">
        <f>F47+F49</f>
        <v>1852</v>
      </c>
      <c r="G52" s="38">
        <v>0</v>
      </c>
      <c r="H52" s="38">
        <v>0</v>
      </c>
      <c r="I52" s="38">
        <v>0</v>
      </c>
      <c r="J52" s="38">
        <f t="shared" si="7"/>
        <v>101</v>
      </c>
      <c r="K52" s="38">
        <f>K47+K49</f>
        <v>101</v>
      </c>
      <c r="L52" s="38">
        <v>0</v>
      </c>
      <c r="M52" s="38">
        <v>0</v>
      </c>
      <c r="N52" s="38">
        <v>0</v>
      </c>
    </row>
    <row r="53" spans="1:16" s="40" customFormat="1" ht="16.899999999999999" customHeight="1">
      <c r="A53" s="48"/>
      <c r="B53" s="49"/>
      <c r="C53" s="50" t="s">
        <v>15</v>
      </c>
      <c r="D53" s="50"/>
      <c r="E53" s="38">
        <f t="shared" si="6"/>
        <v>24664</v>
      </c>
      <c r="F53" s="38">
        <f>F48+F50</f>
        <v>24664</v>
      </c>
      <c r="G53" s="38">
        <v>0</v>
      </c>
      <c r="H53" s="38">
        <v>0</v>
      </c>
      <c r="I53" s="38">
        <v>0</v>
      </c>
      <c r="J53" s="38">
        <f t="shared" si="7"/>
        <v>40611</v>
      </c>
      <c r="K53" s="38">
        <f>K48+K50</f>
        <v>40611</v>
      </c>
      <c r="L53" s="38">
        <v>0</v>
      </c>
      <c r="M53" s="38">
        <v>0</v>
      </c>
      <c r="N53" s="38">
        <v>0</v>
      </c>
    </row>
    <row r="54" spans="1:16" ht="18" customHeight="1">
      <c r="A54" s="112" t="s">
        <v>111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6">
      <c r="A55" s="4" t="s">
        <v>37</v>
      </c>
      <c r="B55" s="5" t="s">
        <v>96</v>
      </c>
      <c r="C55" s="3" t="s">
        <v>7</v>
      </c>
      <c r="D55" s="3" t="s">
        <v>150</v>
      </c>
      <c r="E55" s="21">
        <f t="shared" ref="E55:E60" si="8">F55+G55+H55+I55</f>
        <v>0</v>
      </c>
      <c r="F55" s="21">
        <v>0</v>
      </c>
      <c r="G55" s="21">
        <v>0</v>
      </c>
      <c r="H55" s="21">
        <v>0</v>
      </c>
      <c r="I55" s="21">
        <v>0</v>
      </c>
      <c r="J55" s="21">
        <f t="shared" ref="J55:J60" si="9">K55+L55+M55+N55</f>
        <v>0</v>
      </c>
      <c r="K55" s="21">
        <v>0</v>
      </c>
      <c r="L55" s="21">
        <v>0</v>
      </c>
      <c r="M55" s="21">
        <v>0</v>
      </c>
      <c r="N55" s="21">
        <v>0</v>
      </c>
    </row>
    <row r="56" spans="1:16" ht="31.5" customHeight="1">
      <c r="A56" s="148" t="s">
        <v>38</v>
      </c>
      <c r="B56" s="149" t="s">
        <v>97</v>
      </c>
      <c r="C56" s="3" t="s">
        <v>7</v>
      </c>
      <c r="D56" s="3" t="s">
        <v>116</v>
      </c>
      <c r="E56" s="21">
        <f t="shared" si="8"/>
        <v>35000</v>
      </c>
      <c r="F56" s="21">
        <v>35000</v>
      </c>
      <c r="G56" s="21">
        <v>0</v>
      </c>
      <c r="H56" s="21">
        <v>0</v>
      </c>
      <c r="I56" s="21">
        <v>0</v>
      </c>
      <c r="J56" s="21">
        <f t="shared" si="9"/>
        <v>35000</v>
      </c>
      <c r="K56" s="21">
        <v>35000</v>
      </c>
      <c r="L56" s="21">
        <v>0</v>
      </c>
      <c r="M56" s="21">
        <v>0</v>
      </c>
      <c r="N56" s="21">
        <v>0</v>
      </c>
    </row>
    <row r="57" spans="1:16" ht="24" customHeight="1">
      <c r="A57" s="148"/>
      <c r="B57" s="149"/>
      <c r="C57" s="3" t="s">
        <v>45</v>
      </c>
      <c r="D57" s="3">
        <v>2019</v>
      </c>
      <c r="E57" s="21">
        <f t="shared" si="8"/>
        <v>0</v>
      </c>
      <c r="F57" s="21">
        <v>0</v>
      </c>
      <c r="G57" s="21">
        <v>0</v>
      </c>
      <c r="H57" s="21">
        <v>0</v>
      </c>
      <c r="I57" s="21">
        <v>0</v>
      </c>
      <c r="J57" s="21">
        <f t="shared" si="9"/>
        <v>0</v>
      </c>
      <c r="K57" s="21">
        <v>0</v>
      </c>
      <c r="L57" s="21">
        <v>0</v>
      </c>
      <c r="M57" s="21">
        <v>0</v>
      </c>
      <c r="N57" s="21">
        <v>0</v>
      </c>
    </row>
    <row r="58" spans="1:16" ht="33" customHeight="1">
      <c r="A58" s="4"/>
      <c r="B58" s="30" t="s">
        <v>138</v>
      </c>
      <c r="C58" s="3"/>
      <c r="D58" s="3"/>
      <c r="E58" s="22">
        <f t="shared" si="8"/>
        <v>35000</v>
      </c>
      <c r="F58" s="22">
        <f>F55+F56+F57</f>
        <v>35000</v>
      </c>
      <c r="G58" s="22">
        <f>G55+G56+G57</f>
        <v>0</v>
      </c>
      <c r="H58" s="22">
        <f>H55+H56+H57</f>
        <v>0</v>
      </c>
      <c r="I58" s="22">
        <f>I55+I56+I57</f>
        <v>0</v>
      </c>
      <c r="J58" s="22">
        <f t="shared" si="9"/>
        <v>35000</v>
      </c>
      <c r="K58" s="22">
        <f>K55+K56+K57</f>
        <v>35000</v>
      </c>
      <c r="L58" s="22">
        <f>L55+L56+L57</f>
        <v>0</v>
      </c>
      <c r="M58" s="22">
        <f>M55+M56+M57</f>
        <v>0</v>
      </c>
      <c r="N58" s="22">
        <f>N55+N56+N57</f>
        <v>0</v>
      </c>
    </row>
    <row r="59" spans="1:16" ht="17.25" customHeight="1">
      <c r="A59" s="48"/>
      <c r="B59" s="37"/>
      <c r="C59" s="50" t="s">
        <v>7</v>
      </c>
      <c r="D59" s="50"/>
      <c r="E59" s="38">
        <f t="shared" si="8"/>
        <v>35000</v>
      </c>
      <c r="F59" s="38">
        <f>F55+F56</f>
        <v>35000</v>
      </c>
      <c r="G59" s="38">
        <f>G55+G56</f>
        <v>0</v>
      </c>
      <c r="H59" s="38">
        <f>H55+H56</f>
        <v>0</v>
      </c>
      <c r="I59" s="38">
        <f>I55+I56</f>
        <v>0</v>
      </c>
      <c r="J59" s="38">
        <f t="shared" si="9"/>
        <v>35000</v>
      </c>
      <c r="K59" s="38">
        <f>K55+K56</f>
        <v>35000</v>
      </c>
      <c r="L59" s="38">
        <f>L55+L56</f>
        <v>0</v>
      </c>
      <c r="M59" s="38">
        <f>M55+M56</f>
        <v>0</v>
      </c>
      <c r="N59" s="38">
        <f>N55+N56</f>
        <v>0</v>
      </c>
    </row>
    <row r="60" spans="1:16" ht="18.75" customHeight="1">
      <c r="A60" s="48"/>
      <c r="B60" s="37"/>
      <c r="C60" s="50" t="s">
        <v>45</v>
      </c>
      <c r="D60" s="50"/>
      <c r="E60" s="38">
        <f t="shared" si="8"/>
        <v>0</v>
      </c>
      <c r="F60" s="38">
        <f>F57</f>
        <v>0</v>
      </c>
      <c r="G60" s="38">
        <f>G57</f>
        <v>0</v>
      </c>
      <c r="H60" s="38">
        <f>H57</f>
        <v>0</v>
      </c>
      <c r="I60" s="38">
        <f>I57</f>
        <v>0</v>
      </c>
      <c r="J60" s="38">
        <f t="shared" si="9"/>
        <v>0</v>
      </c>
      <c r="K60" s="38">
        <f>K57</f>
        <v>0</v>
      </c>
      <c r="L60" s="38">
        <f>L57</f>
        <v>0</v>
      </c>
      <c r="M60" s="38">
        <f>M57</f>
        <v>0</v>
      </c>
      <c r="N60" s="38">
        <f>N57</f>
        <v>0</v>
      </c>
    </row>
    <row r="61" spans="1:16">
      <c r="A61" s="112" t="s">
        <v>39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</row>
    <row r="62" spans="1:16" ht="31.15" customHeight="1">
      <c r="A62" s="148" t="s">
        <v>40</v>
      </c>
      <c r="B62" s="151" t="s">
        <v>101</v>
      </c>
      <c r="C62" s="3" t="s">
        <v>78</v>
      </c>
      <c r="D62" s="3" t="s">
        <v>151</v>
      </c>
      <c r="E62" s="21">
        <f t="shared" ref="E62:E83" si="10">F62+G62+H62+I62</f>
        <v>63</v>
      </c>
      <c r="F62" s="21">
        <v>63</v>
      </c>
      <c r="G62" s="21">
        <v>0</v>
      </c>
      <c r="H62" s="21">
        <v>0</v>
      </c>
      <c r="I62" s="21">
        <v>0</v>
      </c>
      <c r="J62" s="21">
        <f>K62+L62+M62+N62</f>
        <v>0</v>
      </c>
      <c r="K62" s="21">
        <v>0</v>
      </c>
      <c r="L62" s="21">
        <v>0</v>
      </c>
      <c r="M62" s="21">
        <v>0</v>
      </c>
      <c r="N62" s="21">
        <v>0</v>
      </c>
    </row>
    <row r="63" spans="1:16" ht="29.25" customHeight="1">
      <c r="A63" s="148"/>
      <c r="B63" s="151"/>
      <c r="C63" s="3" t="s">
        <v>36</v>
      </c>
      <c r="D63" s="3" t="s">
        <v>116</v>
      </c>
      <c r="E63" s="21">
        <f t="shared" si="10"/>
        <v>197</v>
      </c>
      <c r="F63" s="21">
        <v>197</v>
      </c>
      <c r="G63" s="21">
        <v>0</v>
      </c>
      <c r="H63" s="21">
        <v>0</v>
      </c>
      <c r="I63" s="21">
        <v>0</v>
      </c>
      <c r="J63" s="21">
        <f t="shared" ref="J63:J83" si="11">K63+L63+M63+N63</f>
        <v>197</v>
      </c>
      <c r="K63" s="21">
        <v>197</v>
      </c>
      <c r="L63" s="21">
        <v>0</v>
      </c>
      <c r="M63" s="21">
        <v>0</v>
      </c>
      <c r="N63" s="21">
        <v>0</v>
      </c>
    </row>
    <row r="64" spans="1:16" ht="30">
      <c r="A64" s="4" t="s">
        <v>41</v>
      </c>
      <c r="B64" s="58" t="s">
        <v>117</v>
      </c>
      <c r="C64" s="3" t="s">
        <v>7</v>
      </c>
      <c r="D64" s="3" t="s">
        <v>116</v>
      </c>
      <c r="E64" s="21">
        <f t="shared" si="10"/>
        <v>778</v>
      </c>
      <c r="F64" s="21">
        <v>778</v>
      </c>
      <c r="G64" s="21">
        <v>0</v>
      </c>
      <c r="H64" s="21">
        <v>0</v>
      </c>
      <c r="I64" s="21">
        <v>0</v>
      </c>
      <c r="J64" s="21">
        <f t="shared" si="11"/>
        <v>643</v>
      </c>
      <c r="K64" s="21">
        <v>643</v>
      </c>
      <c r="L64" s="21">
        <v>0</v>
      </c>
      <c r="M64" s="21">
        <v>0</v>
      </c>
      <c r="N64" s="21">
        <v>0</v>
      </c>
      <c r="P64" s="10" t="s">
        <v>80</v>
      </c>
    </row>
    <row r="65" spans="1:17" ht="30">
      <c r="A65" s="4" t="s">
        <v>102</v>
      </c>
      <c r="B65" s="58" t="s">
        <v>99</v>
      </c>
      <c r="C65" s="3" t="s">
        <v>36</v>
      </c>
      <c r="D65" s="3" t="s">
        <v>152</v>
      </c>
      <c r="E65" s="21">
        <f t="shared" si="10"/>
        <v>750</v>
      </c>
      <c r="F65" s="21">
        <v>750</v>
      </c>
      <c r="G65" s="21">
        <v>0</v>
      </c>
      <c r="H65" s="21">
        <v>0</v>
      </c>
      <c r="I65" s="21">
        <v>0</v>
      </c>
      <c r="J65" s="21">
        <f t="shared" si="11"/>
        <v>822</v>
      </c>
      <c r="K65" s="21">
        <v>822</v>
      </c>
      <c r="L65" s="21">
        <v>0</v>
      </c>
      <c r="M65" s="21">
        <v>0</v>
      </c>
      <c r="N65" s="21">
        <v>0</v>
      </c>
    </row>
    <row r="66" spans="1:17" ht="32.450000000000003" customHeight="1">
      <c r="A66" s="4" t="s">
        <v>44</v>
      </c>
      <c r="B66" s="58" t="s">
        <v>100</v>
      </c>
      <c r="C66" s="3" t="s">
        <v>7</v>
      </c>
      <c r="D66" s="3">
        <v>2019</v>
      </c>
      <c r="E66" s="21">
        <f t="shared" si="10"/>
        <v>0</v>
      </c>
      <c r="F66" s="21">
        <v>0</v>
      </c>
      <c r="G66" s="21">
        <v>0</v>
      </c>
      <c r="H66" s="21">
        <v>0</v>
      </c>
      <c r="I66" s="21">
        <v>0</v>
      </c>
      <c r="J66" s="21">
        <f t="shared" si="11"/>
        <v>0</v>
      </c>
      <c r="K66" s="21">
        <v>0</v>
      </c>
      <c r="L66" s="21">
        <v>0</v>
      </c>
      <c r="M66" s="21">
        <v>0</v>
      </c>
      <c r="N66" s="21">
        <v>0</v>
      </c>
    </row>
    <row r="67" spans="1:17" ht="30" customHeight="1">
      <c r="A67" s="4" t="s">
        <v>103</v>
      </c>
      <c r="B67" s="92" t="s">
        <v>43</v>
      </c>
      <c r="C67" s="3" t="s">
        <v>15</v>
      </c>
      <c r="D67" s="3" t="s">
        <v>145</v>
      </c>
      <c r="E67" s="21">
        <f t="shared" si="10"/>
        <v>0</v>
      </c>
      <c r="F67" s="21">
        <v>0</v>
      </c>
      <c r="G67" s="21">
        <v>0</v>
      </c>
      <c r="H67" s="21">
        <v>0</v>
      </c>
      <c r="I67" s="21">
        <v>0</v>
      </c>
      <c r="J67" s="21">
        <f t="shared" si="11"/>
        <v>0</v>
      </c>
      <c r="K67" s="57">
        <v>0</v>
      </c>
      <c r="L67" s="57">
        <v>0</v>
      </c>
      <c r="M67" s="57">
        <v>0</v>
      </c>
      <c r="N67" s="57">
        <v>0</v>
      </c>
    </row>
    <row r="68" spans="1:17" ht="30.75" customHeight="1">
      <c r="A68" s="47"/>
      <c r="B68" s="30" t="s">
        <v>83</v>
      </c>
      <c r="C68" s="32"/>
      <c r="D68" s="32"/>
      <c r="E68" s="22">
        <f t="shared" si="10"/>
        <v>1788</v>
      </c>
      <c r="F68" s="22">
        <f>SUM(F62:F67)</f>
        <v>1788</v>
      </c>
      <c r="G68" s="22">
        <f>SUM(G62:G67)</f>
        <v>0</v>
      </c>
      <c r="H68" s="22">
        <f>SUM(H62:H67)</f>
        <v>0</v>
      </c>
      <c r="I68" s="22">
        <f>SUM(I62:I67)</f>
        <v>0</v>
      </c>
      <c r="J68" s="22">
        <f t="shared" si="11"/>
        <v>1662</v>
      </c>
      <c r="K68" s="22">
        <f>SUM(K62:K67)</f>
        <v>1662</v>
      </c>
      <c r="L68" s="22">
        <f>SUM(L62:L67)</f>
        <v>0</v>
      </c>
      <c r="M68" s="22">
        <f>SUM(M62:M67)</f>
        <v>0</v>
      </c>
      <c r="N68" s="22">
        <f>SUM(N62:N67)</f>
        <v>0</v>
      </c>
      <c r="Q68" s="10" t="s">
        <v>90</v>
      </c>
    </row>
    <row r="69" spans="1:17" ht="18" customHeight="1">
      <c r="A69" s="48"/>
      <c r="B69" s="49"/>
      <c r="C69" s="50" t="s">
        <v>7</v>
      </c>
      <c r="D69" s="50"/>
      <c r="E69" s="75">
        <f t="shared" si="10"/>
        <v>841</v>
      </c>
      <c r="F69" s="76">
        <f>F62+F64+F66</f>
        <v>841</v>
      </c>
      <c r="G69" s="76">
        <f>G62+G66+G67</f>
        <v>0</v>
      </c>
      <c r="H69" s="76">
        <f>H62+H66+H67</f>
        <v>0</v>
      </c>
      <c r="I69" s="76">
        <f>I62+I66+I67</f>
        <v>0</v>
      </c>
      <c r="J69" s="75">
        <f t="shared" si="11"/>
        <v>643</v>
      </c>
      <c r="K69" s="38">
        <f>K62+K64+K66</f>
        <v>643</v>
      </c>
      <c r="L69" s="38">
        <f>L62+L66+L67</f>
        <v>0</v>
      </c>
      <c r="M69" s="38">
        <f>M62+M66+M67</f>
        <v>0</v>
      </c>
      <c r="N69" s="38">
        <f>N62+N66+N67</f>
        <v>0</v>
      </c>
    </row>
    <row r="70" spans="1:17" ht="19.5" customHeight="1">
      <c r="A70" s="48"/>
      <c r="B70" s="49"/>
      <c r="C70" s="50" t="s">
        <v>36</v>
      </c>
      <c r="D70" s="50"/>
      <c r="E70" s="75">
        <f t="shared" si="10"/>
        <v>947</v>
      </c>
      <c r="F70" s="76">
        <f>F63+F65</f>
        <v>947</v>
      </c>
      <c r="G70" s="76">
        <f t="shared" ref="G70:I71" si="12">G63+G64</f>
        <v>0</v>
      </c>
      <c r="H70" s="76">
        <f t="shared" si="12"/>
        <v>0</v>
      </c>
      <c r="I70" s="76">
        <f t="shared" si="12"/>
        <v>0</v>
      </c>
      <c r="J70" s="75">
        <f t="shared" si="11"/>
        <v>1019</v>
      </c>
      <c r="K70" s="38">
        <f>K63+K65</f>
        <v>1019</v>
      </c>
      <c r="L70" s="38">
        <f t="shared" ref="L70:N71" si="13">L63+L64</f>
        <v>0</v>
      </c>
      <c r="M70" s="38">
        <f t="shared" si="13"/>
        <v>0</v>
      </c>
      <c r="N70" s="38">
        <f t="shared" si="13"/>
        <v>0</v>
      </c>
    </row>
    <row r="71" spans="1:17" ht="18.75" customHeight="1">
      <c r="A71" s="48"/>
      <c r="B71" s="49"/>
      <c r="C71" s="50" t="s">
        <v>15</v>
      </c>
      <c r="D71" s="50"/>
      <c r="E71" s="75">
        <f t="shared" si="10"/>
        <v>0</v>
      </c>
      <c r="F71" s="76">
        <f>F67</f>
        <v>0</v>
      </c>
      <c r="G71" s="76">
        <f t="shared" si="12"/>
        <v>0</v>
      </c>
      <c r="H71" s="76">
        <f t="shared" si="12"/>
        <v>0</v>
      </c>
      <c r="I71" s="76">
        <f t="shared" si="12"/>
        <v>0</v>
      </c>
      <c r="J71" s="75">
        <f t="shared" si="11"/>
        <v>0</v>
      </c>
      <c r="K71" s="38">
        <f>K67</f>
        <v>0</v>
      </c>
      <c r="L71" s="38">
        <f t="shared" si="13"/>
        <v>0</v>
      </c>
      <c r="M71" s="38">
        <f t="shared" si="13"/>
        <v>0</v>
      </c>
      <c r="N71" s="38">
        <f t="shared" si="13"/>
        <v>0</v>
      </c>
    </row>
    <row r="72" spans="1:17" ht="54" customHeight="1">
      <c r="A72" s="152" t="s">
        <v>118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3" spans="1:17" ht="32.25" customHeight="1">
      <c r="A73" s="4" t="s">
        <v>119</v>
      </c>
      <c r="B73" s="5" t="s">
        <v>122</v>
      </c>
      <c r="C73" s="3" t="s">
        <v>7</v>
      </c>
      <c r="D73" s="3">
        <v>2015</v>
      </c>
      <c r="E73" s="21">
        <f>F73+G73+H73+I73</f>
        <v>0</v>
      </c>
      <c r="F73" s="21">
        <v>0</v>
      </c>
      <c r="G73" s="21">
        <v>0</v>
      </c>
      <c r="H73" s="21">
        <v>0</v>
      </c>
      <c r="I73" s="21">
        <v>0</v>
      </c>
      <c r="J73" s="21">
        <f>K73+L73+M73+N73</f>
        <v>0</v>
      </c>
      <c r="K73" s="21">
        <v>0</v>
      </c>
      <c r="L73" s="21">
        <v>0</v>
      </c>
      <c r="M73" s="21">
        <v>0</v>
      </c>
      <c r="N73" s="21">
        <v>0</v>
      </c>
    </row>
    <row r="74" spans="1:17" ht="30" customHeight="1">
      <c r="A74" s="4" t="s">
        <v>120</v>
      </c>
      <c r="B74" s="5" t="s">
        <v>123</v>
      </c>
      <c r="C74" s="3" t="s">
        <v>7</v>
      </c>
      <c r="D74" s="3">
        <v>2015</v>
      </c>
      <c r="E74" s="21">
        <f>F74+G74+H74+I74</f>
        <v>0</v>
      </c>
      <c r="F74" s="21">
        <v>0</v>
      </c>
      <c r="G74" s="21">
        <v>0</v>
      </c>
      <c r="H74" s="21">
        <v>0</v>
      </c>
      <c r="I74" s="21">
        <v>0</v>
      </c>
      <c r="J74" s="21">
        <f>K74+L74+M74+N74</f>
        <v>0</v>
      </c>
      <c r="K74" s="21">
        <v>0</v>
      </c>
      <c r="L74" s="21">
        <v>0</v>
      </c>
      <c r="M74" s="21">
        <v>0</v>
      </c>
      <c r="N74" s="21">
        <v>0</v>
      </c>
    </row>
    <row r="75" spans="1:17" ht="27.75" customHeight="1">
      <c r="A75" s="4" t="s">
        <v>121</v>
      </c>
      <c r="B75" s="5" t="s">
        <v>124</v>
      </c>
      <c r="C75" s="3" t="s">
        <v>7</v>
      </c>
      <c r="D75" s="3">
        <v>2015</v>
      </c>
      <c r="E75" s="21">
        <f>F75+G75+H75+I75</f>
        <v>0</v>
      </c>
      <c r="F75" s="21">
        <v>0</v>
      </c>
      <c r="G75" s="21">
        <v>0</v>
      </c>
      <c r="H75" s="21">
        <v>0</v>
      </c>
      <c r="I75" s="21">
        <v>0</v>
      </c>
      <c r="J75" s="21">
        <f>K75+L75+M75+N75</f>
        <v>0</v>
      </c>
      <c r="K75" s="21">
        <v>0</v>
      </c>
      <c r="L75" s="21">
        <v>0</v>
      </c>
      <c r="M75" s="21">
        <v>0</v>
      </c>
      <c r="N75" s="21">
        <v>0</v>
      </c>
    </row>
    <row r="76" spans="1:17" ht="27" customHeight="1">
      <c r="A76" s="4"/>
      <c r="B76" s="30" t="s">
        <v>125</v>
      </c>
      <c r="C76" s="3" t="s">
        <v>7</v>
      </c>
      <c r="D76" s="3"/>
      <c r="E76" s="22">
        <f>F76+G76+H76+I76</f>
        <v>0</v>
      </c>
      <c r="F76" s="22">
        <v>0</v>
      </c>
      <c r="G76" s="22">
        <v>0</v>
      </c>
      <c r="H76" s="22">
        <v>0</v>
      </c>
      <c r="I76" s="22">
        <v>0</v>
      </c>
      <c r="J76" s="22">
        <f>K76+L76+M76+N76</f>
        <v>0</v>
      </c>
      <c r="K76" s="22">
        <v>0</v>
      </c>
      <c r="L76" s="22">
        <v>0</v>
      </c>
      <c r="M76" s="22">
        <v>0</v>
      </c>
      <c r="N76" s="22">
        <v>0</v>
      </c>
    </row>
    <row r="77" spans="1:17" ht="28.5">
      <c r="A77" s="63"/>
      <c r="B77" s="30" t="s">
        <v>84</v>
      </c>
      <c r="C77" s="63"/>
      <c r="D77" s="59"/>
      <c r="E77" s="60">
        <f t="shared" si="10"/>
        <v>408004</v>
      </c>
      <c r="F77" s="60">
        <f>F15+F19+F23+F29+F37+F45+F51+F58+F68</f>
        <v>408004</v>
      </c>
      <c r="G77" s="60">
        <f>G15+G19+G23+G29+G37+G45+G51+G58+G68</f>
        <v>0</v>
      </c>
      <c r="H77" s="60">
        <f>H15+H19+H23+H29+H37+H45+H51+H58+H68</f>
        <v>0</v>
      </c>
      <c r="I77" s="60">
        <f>I15+I19+I23+I29+I37+I45+I51+I58+I68</f>
        <v>0</v>
      </c>
      <c r="J77" s="60">
        <f t="shared" si="11"/>
        <v>393024</v>
      </c>
      <c r="K77" s="60">
        <f>K15+K19+K23+K29+K37+K45+K51+K58+K68</f>
        <v>393024</v>
      </c>
      <c r="L77" s="60">
        <f>L15+L19+L23+L29+L37+L45+L51+L58+L68</f>
        <v>0</v>
      </c>
      <c r="M77" s="60">
        <f>M15+M19+M23+M29+M37+M45+M51+M58+M68</f>
        <v>0</v>
      </c>
      <c r="N77" s="60">
        <f>N15+N19+N23+N29+N37+N45+N51+N58+N68</f>
        <v>0</v>
      </c>
    </row>
    <row r="78" spans="1:17">
      <c r="A78" s="70"/>
      <c r="B78" s="70"/>
      <c r="C78" s="67" t="s">
        <v>7</v>
      </c>
      <c r="D78" s="68"/>
      <c r="E78" s="71">
        <f t="shared" si="10"/>
        <v>346693</v>
      </c>
      <c r="F78" s="71">
        <f>F15+F19+F23+F29+F52+F59+F69</f>
        <v>346693</v>
      </c>
      <c r="G78" s="71">
        <f>G19+G23+G29+G52+G59+G69</f>
        <v>0</v>
      </c>
      <c r="H78" s="71">
        <f>H19+H23+H29+H52+H59+H69</f>
        <v>0</v>
      </c>
      <c r="I78" s="71">
        <f>I19+I23+I29+I52+I59+I69</f>
        <v>0</v>
      </c>
      <c r="J78" s="71">
        <f t="shared" si="11"/>
        <v>316744</v>
      </c>
      <c r="K78" s="71">
        <f>K15+K19+K23+K29+K52+K59+K69</f>
        <v>316744</v>
      </c>
      <c r="L78" s="71">
        <f>L19+L23+L29+L52+L59+L69</f>
        <v>0</v>
      </c>
      <c r="M78" s="71">
        <f>M19+M23+M29+M52+M59+M69</f>
        <v>0</v>
      </c>
      <c r="N78" s="71">
        <f>N19+N23+N29+N52+N59+N69</f>
        <v>0</v>
      </c>
    </row>
    <row r="79" spans="1:17">
      <c r="A79" s="70"/>
      <c r="B79" s="70"/>
      <c r="C79" s="67" t="s">
        <v>36</v>
      </c>
      <c r="D79" s="68"/>
      <c r="E79" s="71">
        <f t="shared" si="10"/>
        <v>6647</v>
      </c>
      <c r="F79" s="71">
        <f>F45+F70</f>
        <v>6647</v>
      </c>
      <c r="G79" s="71">
        <f>G45+G70</f>
        <v>0</v>
      </c>
      <c r="H79" s="71">
        <f>H45+H70</f>
        <v>0</v>
      </c>
      <c r="I79" s="71">
        <f>I45+I70</f>
        <v>0</v>
      </c>
      <c r="J79" s="71">
        <f t="shared" si="11"/>
        <v>5669</v>
      </c>
      <c r="K79" s="71">
        <f>K45+K70</f>
        <v>5669</v>
      </c>
      <c r="L79" s="71">
        <f>L45+L70</f>
        <v>0</v>
      </c>
      <c r="M79" s="71">
        <f>M45+M70</f>
        <v>0</v>
      </c>
      <c r="N79" s="71">
        <f>N45+N70</f>
        <v>0</v>
      </c>
    </row>
    <row r="80" spans="1:17">
      <c r="A80" s="70"/>
      <c r="B80" s="70"/>
      <c r="C80" s="67" t="s">
        <v>15</v>
      </c>
      <c r="D80" s="68"/>
      <c r="E80" s="71">
        <f t="shared" si="10"/>
        <v>24664</v>
      </c>
      <c r="F80" s="71">
        <f>F53+F71</f>
        <v>24664</v>
      </c>
      <c r="G80" s="71">
        <f>G53+G71</f>
        <v>0</v>
      </c>
      <c r="H80" s="71">
        <f>H53+H71</f>
        <v>0</v>
      </c>
      <c r="I80" s="71">
        <f>I53+I71</f>
        <v>0</v>
      </c>
      <c r="J80" s="71">
        <f t="shared" si="11"/>
        <v>40611</v>
      </c>
      <c r="K80" s="71">
        <f>K53+K71</f>
        <v>40611</v>
      </c>
      <c r="L80" s="71">
        <f>L53+L71</f>
        <v>0</v>
      </c>
      <c r="M80" s="71">
        <f>M53+M71</f>
        <v>0</v>
      </c>
      <c r="N80" s="71">
        <f>N53+N71</f>
        <v>0</v>
      </c>
    </row>
    <row r="81" spans="1:14">
      <c r="A81" s="70"/>
      <c r="B81" s="70"/>
      <c r="C81" s="33" t="s">
        <v>45</v>
      </c>
      <c r="D81" s="68"/>
      <c r="E81" s="71">
        <f t="shared" si="10"/>
        <v>30000</v>
      </c>
      <c r="F81" s="71">
        <f>F38+F60</f>
        <v>30000</v>
      </c>
      <c r="G81" s="71">
        <f>G38+G60</f>
        <v>0</v>
      </c>
      <c r="H81" s="71">
        <f>H38+H60</f>
        <v>0</v>
      </c>
      <c r="I81" s="71">
        <f>I38+I60</f>
        <v>0</v>
      </c>
      <c r="J81" s="71">
        <f t="shared" si="11"/>
        <v>30000</v>
      </c>
      <c r="K81" s="71">
        <f>K38+K60</f>
        <v>30000</v>
      </c>
      <c r="L81" s="71">
        <f>L38+L60</f>
        <v>0</v>
      </c>
      <c r="M81" s="71">
        <f>M38+M60</f>
        <v>0</v>
      </c>
      <c r="N81" s="71">
        <f>N38+N60</f>
        <v>0</v>
      </c>
    </row>
    <row r="82" spans="1:14">
      <c r="A82" s="70"/>
      <c r="B82" s="70"/>
      <c r="C82" s="33" t="s">
        <v>71</v>
      </c>
      <c r="D82" s="68"/>
      <c r="E82" s="71">
        <f t="shared" si="10"/>
        <v>0</v>
      </c>
      <c r="F82" s="71">
        <f>F39</f>
        <v>0</v>
      </c>
      <c r="G82" s="71">
        <f t="shared" ref="G82:I83" si="14">G39</f>
        <v>0</v>
      </c>
      <c r="H82" s="71">
        <f t="shared" si="14"/>
        <v>0</v>
      </c>
      <c r="I82" s="71">
        <f t="shared" si="14"/>
        <v>0</v>
      </c>
      <c r="J82" s="71">
        <f t="shared" si="11"/>
        <v>0</v>
      </c>
      <c r="K82" s="71">
        <f>K39</f>
        <v>0</v>
      </c>
      <c r="L82" s="71">
        <f t="shared" ref="L82:N83" si="15">L39</f>
        <v>0</v>
      </c>
      <c r="M82" s="71">
        <f t="shared" si="15"/>
        <v>0</v>
      </c>
      <c r="N82" s="71">
        <f t="shared" si="15"/>
        <v>0</v>
      </c>
    </row>
    <row r="83" spans="1:14" ht="26.25" customHeight="1">
      <c r="A83" s="70"/>
      <c r="B83" s="70"/>
      <c r="C83" s="33" t="s">
        <v>98</v>
      </c>
      <c r="D83" s="68"/>
      <c r="E83" s="69">
        <f t="shared" si="10"/>
        <v>0</v>
      </c>
      <c r="F83" s="69">
        <f>F40</f>
        <v>0</v>
      </c>
      <c r="G83" s="69">
        <f t="shared" si="14"/>
        <v>0</v>
      </c>
      <c r="H83" s="69">
        <f t="shared" si="14"/>
        <v>0</v>
      </c>
      <c r="I83" s="69">
        <f t="shared" si="14"/>
        <v>0</v>
      </c>
      <c r="J83" s="69">
        <f t="shared" si="11"/>
        <v>0</v>
      </c>
      <c r="K83" s="69">
        <f>K40</f>
        <v>0</v>
      </c>
      <c r="L83" s="69">
        <f t="shared" si="15"/>
        <v>0</v>
      </c>
      <c r="M83" s="69">
        <f t="shared" si="15"/>
        <v>0</v>
      </c>
      <c r="N83" s="69">
        <f t="shared" si="15"/>
        <v>0</v>
      </c>
    </row>
  </sheetData>
  <mergeCells count="30">
    <mergeCell ref="K1:N1"/>
    <mergeCell ref="E3:I3"/>
    <mergeCell ref="J3:N3"/>
    <mergeCell ref="A6:N6"/>
    <mergeCell ref="A16:N16"/>
    <mergeCell ref="A46:N46"/>
    <mergeCell ref="B25:N25"/>
    <mergeCell ref="A31:A32"/>
    <mergeCell ref="B31:B32"/>
    <mergeCell ref="A33:A35"/>
    <mergeCell ref="A72:N72"/>
    <mergeCell ref="A62:A63"/>
    <mergeCell ref="B62:B63"/>
    <mergeCell ref="A56:A57"/>
    <mergeCell ref="B56:B57"/>
    <mergeCell ref="D2:D4"/>
    <mergeCell ref="A24:N24"/>
    <mergeCell ref="A30:N30"/>
    <mergeCell ref="A41:N41"/>
    <mergeCell ref="E2:N2"/>
    <mergeCell ref="A61:N61"/>
    <mergeCell ref="A20:N20"/>
    <mergeCell ref="A7:N7"/>
    <mergeCell ref="A2:A4"/>
    <mergeCell ref="B2:B4"/>
    <mergeCell ref="C2:C4"/>
    <mergeCell ref="A54:N54"/>
    <mergeCell ref="B33:B35"/>
    <mergeCell ref="A47:A48"/>
    <mergeCell ref="B47:B48"/>
  </mergeCells>
  <pageMargins left="0.31496062992125984" right="0.31496062992125984" top="0.59055118110236215" bottom="0.19685039370078741" header="0.11811023622047244" footer="0.1181102362204724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3"/>
  <sheetViews>
    <sheetView zoomScaleNormal="100" workbookViewId="0">
      <pane ySplit="5" topLeftCell="A6" activePane="bottomLeft" state="frozen"/>
      <selection pane="bottomLeft" activeCell="K8" sqref="K8"/>
    </sheetView>
  </sheetViews>
  <sheetFormatPr defaultRowHeight="15"/>
  <cols>
    <col min="1" max="1" width="6.28515625" style="10" customWidth="1"/>
    <col min="2" max="2" width="38.140625" style="10" customWidth="1"/>
    <col min="3" max="3" width="8.5703125" style="10" customWidth="1"/>
    <col min="4" max="4" width="10" style="10" customWidth="1"/>
    <col min="5" max="5" width="9.28515625" style="10" customWidth="1"/>
    <col min="6" max="6" width="9.5703125" style="10" customWidth="1"/>
    <col min="7" max="7" width="9.42578125" style="10" customWidth="1"/>
    <col min="8" max="8" width="8.7109375" style="10" customWidth="1"/>
    <col min="9" max="9" width="9.140625" style="10" customWidth="1"/>
    <col min="10" max="10" width="8.85546875" style="10" customWidth="1"/>
    <col min="11" max="11" width="9.140625" style="10"/>
    <col min="12" max="12" width="8.5703125" style="10" customWidth="1"/>
    <col min="13" max="14" width="9.7109375" style="10" customWidth="1"/>
    <col min="15" max="16384" width="9.140625" style="10"/>
  </cols>
  <sheetData>
    <row r="1" spans="1:14" ht="21" customHeight="1">
      <c r="A1" s="19"/>
      <c r="B1" s="94"/>
      <c r="C1" s="94"/>
      <c r="D1" s="94"/>
      <c r="E1" s="94"/>
      <c r="F1" s="94"/>
      <c r="G1" s="94"/>
      <c r="H1" s="94"/>
      <c r="I1" s="94"/>
      <c r="J1" s="94"/>
      <c r="K1" s="150" t="s">
        <v>68</v>
      </c>
      <c r="L1" s="159"/>
      <c r="M1" s="159"/>
      <c r="N1" s="159"/>
    </row>
    <row r="2" spans="1:14" ht="15" customHeight="1">
      <c r="A2" s="131" t="s">
        <v>161</v>
      </c>
      <c r="B2" s="130" t="s">
        <v>166</v>
      </c>
      <c r="C2" s="119" t="s">
        <v>163</v>
      </c>
      <c r="D2" s="130" t="s">
        <v>0</v>
      </c>
      <c r="E2" s="121" t="s">
        <v>164</v>
      </c>
      <c r="F2" s="122"/>
      <c r="G2" s="122"/>
      <c r="H2" s="122"/>
      <c r="I2" s="122"/>
      <c r="J2" s="123"/>
      <c r="K2" s="123"/>
      <c r="L2" s="123"/>
      <c r="M2" s="123"/>
      <c r="N2" s="124"/>
    </row>
    <row r="3" spans="1:14">
      <c r="A3" s="131"/>
      <c r="B3" s="130"/>
      <c r="C3" s="120"/>
      <c r="D3" s="130"/>
      <c r="E3" s="130" t="s">
        <v>24</v>
      </c>
      <c r="F3" s="130"/>
      <c r="G3" s="130"/>
      <c r="H3" s="130"/>
      <c r="I3" s="130"/>
      <c r="J3" s="130" t="s">
        <v>25</v>
      </c>
      <c r="K3" s="130"/>
      <c r="L3" s="130"/>
      <c r="M3" s="130"/>
      <c r="N3" s="130"/>
    </row>
    <row r="4" spans="1:14" ht="45.6" customHeight="1">
      <c r="A4" s="131"/>
      <c r="B4" s="130"/>
      <c r="C4" s="120"/>
      <c r="D4" s="130"/>
      <c r="E4" s="2" t="s">
        <v>3</v>
      </c>
      <c r="F4" s="2" t="s">
        <v>4</v>
      </c>
      <c r="G4" s="2" t="s">
        <v>74</v>
      </c>
      <c r="H4" s="2" t="s">
        <v>5</v>
      </c>
      <c r="I4" s="2" t="s">
        <v>6</v>
      </c>
      <c r="J4" s="2" t="s">
        <v>3</v>
      </c>
      <c r="K4" s="2" t="s">
        <v>4</v>
      </c>
      <c r="L4" s="2" t="s">
        <v>74</v>
      </c>
      <c r="M4" s="2" t="s">
        <v>5</v>
      </c>
      <c r="N4" s="2" t="s">
        <v>6</v>
      </c>
    </row>
    <row r="5" spans="1:14">
      <c r="A5" s="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29.25" customHeight="1">
      <c r="A6" s="132" t="s">
        <v>112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4" ht="20.25" customHeight="1">
      <c r="A7" s="112" t="s">
        <v>91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ht="45" customHeight="1">
      <c r="A8" s="4" t="s">
        <v>8</v>
      </c>
      <c r="B8" s="17" t="s">
        <v>131</v>
      </c>
      <c r="C8" s="25" t="s">
        <v>7</v>
      </c>
      <c r="D8" s="31">
        <v>2015</v>
      </c>
      <c r="E8" s="23">
        <f>F8+G8+H8+I8</f>
        <v>0</v>
      </c>
      <c r="F8" s="23">
        <v>0</v>
      </c>
      <c r="G8" s="23">
        <v>0</v>
      </c>
      <c r="H8" s="23">
        <v>0</v>
      </c>
      <c r="I8" s="23">
        <v>0</v>
      </c>
      <c r="J8" s="23">
        <f>K8+L8+M8+N8</f>
        <v>0</v>
      </c>
      <c r="K8" s="23">
        <v>0</v>
      </c>
      <c r="L8" s="23">
        <v>0</v>
      </c>
      <c r="M8" s="23">
        <v>0</v>
      </c>
      <c r="N8" s="23">
        <v>0</v>
      </c>
    </row>
    <row r="9" spans="1:14" ht="152.25" customHeight="1">
      <c r="A9" s="4" t="s">
        <v>9</v>
      </c>
      <c r="B9" s="17" t="s">
        <v>171</v>
      </c>
      <c r="C9" s="25" t="s">
        <v>7</v>
      </c>
      <c r="D9" s="31">
        <v>2015</v>
      </c>
      <c r="E9" s="23">
        <f t="shared" ref="E9:E14" si="0">F9+G9+H9+I9</f>
        <v>0</v>
      </c>
      <c r="F9" s="23">
        <v>0</v>
      </c>
      <c r="G9" s="23">
        <v>0</v>
      </c>
      <c r="H9" s="23">
        <v>0</v>
      </c>
      <c r="I9" s="23">
        <v>0</v>
      </c>
      <c r="J9" s="23">
        <f t="shared" ref="J9:J14" si="1">K9+L9+M9+N9</f>
        <v>0</v>
      </c>
      <c r="K9" s="23">
        <v>0</v>
      </c>
      <c r="L9" s="23">
        <v>0</v>
      </c>
      <c r="M9" s="23">
        <v>0</v>
      </c>
      <c r="N9" s="23">
        <v>0</v>
      </c>
    </row>
    <row r="10" spans="1:14" ht="105" customHeight="1">
      <c r="A10" s="4" t="s">
        <v>10</v>
      </c>
      <c r="B10" s="17" t="s">
        <v>135</v>
      </c>
      <c r="C10" s="25" t="s">
        <v>7</v>
      </c>
      <c r="D10" s="31">
        <v>2015</v>
      </c>
      <c r="E10" s="23">
        <f t="shared" si="0"/>
        <v>0</v>
      </c>
      <c r="F10" s="23">
        <v>0</v>
      </c>
      <c r="G10" s="23">
        <v>0</v>
      </c>
      <c r="H10" s="23">
        <v>0</v>
      </c>
      <c r="I10" s="23">
        <v>0</v>
      </c>
      <c r="J10" s="23">
        <f t="shared" si="1"/>
        <v>0</v>
      </c>
      <c r="K10" s="23">
        <v>0</v>
      </c>
      <c r="L10" s="23">
        <v>0</v>
      </c>
      <c r="M10" s="23">
        <v>0</v>
      </c>
      <c r="N10" s="23">
        <v>0</v>
      </c>
    </row>
    <row r="11" spans="1:14" ht="105.75" customHeight="1">
      <c r="A11" s="4" t="s">
        <v>126</v>
      </c>
      <c r="B11" s="17" t="s">
        <v>134</v>
      </c>
      <c r="C11" s="25" t="s">
        <v>7</v>
      </c>
      <c r="D11" s="31">
        <v>2015</v>
      </c>
      <c r="E11" s="23">
        <f t="shared" si="0"/>
        <v>0</v>
      </c>
      <c r="F11" s="23">
        <v>0</v>
      </c>
      <c r="G11" s="23">
        <v>0</v>
      </c>
      <c r="H11" s="23">
        <v>0</v>
      </c>
      <c r="I11" s="23">
        <v>0</v>
      </c>
      <c r="J11" s="23">
        <f t="shared" si="1"/>
        <v>0</v>
      </c>
      <c r="K11" s="23">
        <v>0</v>
      </c>
      <c r="L11" s="23">
        <v>0</v>
      </c>
      <c r="M11" s="23">
        <v>0</v>
      </c>
      <c r="N11" s="23">
        <v>0</v>
      </c>
    </row>
    <row r="12" spans="1:14" ht="33" customHeight="1">
      <c r="A12" s="4" t="s">
        <v>56</v>
      </c>
      <c r="B12" s="17" t="s">
        <v>49</v>
      </c>
      <c r="C12" s="25" t="s">
        <v>7</v>
      </c>
      <c r="D12" s="31">
        <v>2015</v>
      </c>
      <c r="E12" s="23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f t="shared" si="1"/>
        <v>0</v>
      </c>
      <c r="K12" s="23">
        <v>0</v>
      </c>
      <c r="L12" s="23">
        <v>0</v>
      </c>
      <c r="M12" s="23">
        <v>0</v>
      </c>
      <c r="N12" s="23">
        <v>0</v>
      </c>
    </row>
    <row r="13" spans="1:14" ht="20.25" customHeight="1">
      <c r="A13" s="4" t="s">
        <v>57</v>
      </c>
      <c r="B13" s="17" t="s">
        <v>50</v>
      </c>
      <c r="C13" s="25" t="s">
        <v>7</v>
      </c>
      <c r="D13" s="31">
        <v>2015</v>
      </c>
      <c r="E13" s="23">
        <f t="shared" si="0"/>
        <v>0</v>
      </c>
      <c r="F13" s="23">
        <v>0</v>
      </c>
      <c r="G13" s="23">
        <v>0</v>
      </c>
      <c r="H13" s="23">
        <v>0</v>
      </c>
      <c r="I13" s="23">
        <v>0</v>
      </c>
      <c r="J13" s="23">
        <f t="shared" si="1"/>
        <v>0</v>
      </c>
      <c r="K13" s="23">
        <v>0</v>
      </c>
      <c r="L13" s="23">
        <v>0</v>
      </c>
      <c r="M13" s="23">
        <v>0</v>
      </c>
      <c r="N13" s="23">
        <v>0</v>
      </c>
    </row>
    <row r="14" spans="1:14" ht="34.5" customHeight="1">
      <c r="A14" s="4" t="s">
        <v>58</v>
      </c>
      <c r="B14" s="17" t="s">
        <v>154</v>
      </c>
      <c r="C14" s="25" t="s">
        <v>7</v>
      </c>
      <c r="D14" s="31" t="s">
        <v>169</v>
      </c>
      <c r="E14" s="23">
        <f t="shared" si="0"/>
        <v>170000</v>
      </c>
      <c r="F14" s="23">
        <v>170000</v>
      </c>
      <c r="G14" s="23">
        <v>0</v>
      </c>
      <c r="H14" s="23">
        <v>0</v>
      </c>
      <c r="I14" s="23">
        <v>0</v>
      </c>
      <c r="J14" s="23">
        <f t="shared" si="1"/>
        <v>170000</v>
      </c>
      <c r="K14" s="23">
        <v>170000</v>
      </c>
      <c r="L14" s="23">
        <v>0</v>
      </c>
      <c r="M14" s="23">
        <v>0</v>
      </c>
      <c r="N14" s="23">
        <v>0</v>
      </c>
    </row>
    <row r="15" spans="1:14" s="43" customFormat="1" ht="22.5" customHeight="1">
      <c r="A15" s="7"/>
      <c r="B15" s="30" t="s">
        <v>69</v>
      </c>
      <c r="C15" s="41"/>
      <c r="D15" s="41"/>
      <c r="E15" s="42">
        <f t="shared" ref="E15:N15" si="2">SUM(E8:E14)</f>
        <v>170000</v>
      </c>
      <c r="F15" s="42">
        <f t="shared" si="2"/>
        <v>170000</v>
      </c>
      <c r="G15" s="42">
        <f t="shared" si="2"/>
        <v>0</v>
      </c>
      <c r="H15" s="42">
        <f t="shared" si="2"/>
        <v>0</v>
      </c>
      <c r="I15" s="42">
        <f t="shared" si="2"/>
        <v>0</v>
      </c>
      <c r="J15" s="42">
        <f t="shared" si="2"/>
        <v>170000</v>
      </c>
      <c r="K15" s="42">
        <f t="shared" si="2"/>
        <v>170000</v>
      </c>
      <c r="L15" s="42">
        <f t="shared" si="2"/>
        <v>0</v>
      </c>
      <c r="M15" s="42">
        <f t="shared" si="2"/>
        <v>0</v>
      </c>
      <c r="N15" s="42">
        <f t="shared" si="2"/>
        <v>0</v>
      </c>
    </row>
    <row r="16" spans="1:14" ht="14.45" customHeight="1">
      <c r="A16" s="112" t="s">
        <v>113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ht="31.5" customHeight="1">
      <c r="A17" s="4" t="s">
        <v>54</v>
      </c>
      <c r="B17" s="5" t="s">
        <v>92</v>
      </c>
      <c r="C17" s="25" t="s">
        <v>7</v>
      </c>
      <c r="D17" s="31" t="s">
        <v>144</v>
      </c>
      <c r="E17" s="21">
        <f>F17+G17+H17+I17</f>
        <v>0</v>
      </c>
      <c r="F17" s="21">
        <v>0</v>
      </c>
      <c r="G17" s="21">
        <v>0</v>
      </c>
      <c r="H17" s="21">
        <v>0</v>
      </c>
      <c r="I17" s="21">
        <v>0</v>
      </c>
      <c r="J17" s="21">
        <f>K17+L17+M17+N17</f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41.25" customHeight="1">
      <c r="A18" s="4" t="s">
        <v>55</v>
      </c>
      <c r="B18" s="5" t="s">
        <v>93</v>
      </c>
      <c r="C18" s="25" t="s">
        <v>7</v>
      </c>
      <c r="D18" s="31" t="s">
        <v>116</v>
      </c>
      <c r="E18" s="21">
        <f>F18+G18+H18+I18</f>
        <v>88000</v>
      </c>
      <c r="F18" s="21">
        <v>88000</v>
      </c>
      <c r="G18" s="21">
        <v>0</v>
      </c>
      <c r="H18" s="21">
        <v>0</v>
      </c>
      <c r="I18" s="21">
        <v>0</v>
      </c>
      <c r="J18" s="21">
        <f>K18+L18+M18+N18</f>
        <v>5000</v>
      </c>
      <c r="K18" s="21">
        <v>5000</v>
      </c>
      <c r="L18" s="21">
        <v>0</v>
      </c>
      <c r="M18" s="21">
        <v>0</v>
      </c>
      <c r="N18" s="21">
        <v>0</v>
      </c>
    </row>
    <row r="19" spans="1:14">
      <c r="A19" s="7"/>
      <c r="B19" s="30" t="s">
        <v>70</v>
      </c>
      <c r="C19" s="89"/>
      <c r="D19" s="89"/>
      <c r="E19" s="22">
        <f>F19+G19+H19+I19</f>
        <v>88000</v>
      </c>
      <c r="F19" s="42">
        <f>SUM(F17:F18)</f>
        <v>88000</v>
      </c>
      <c r="G19" s="42">
        <f>SUM(G17:G18)</f>
        <v>0</v>
      </c>
      <c r="H19" s="42">
        <f>SUM(H17:H18)</f>
        <v>0</v>
      </c>
      <c r="I19" s="42">
        <f>SUM(I17:I18)</f>
        <v>0</v>
      </c>
      <c r="J19" s="22">
        <f>K19+L19+M19+N19</f>
        <v>5000</v>
      </c>
      <c r="K19" s="42">
        <f>SUM(K17:K18)</f>
        <v>5000</v>
      </c>
      <c r="L19" s="42">
        <f>SUM(L17:L18)</f>
        <v>0</v>
      </c>
      <c r="M19" s="42">
        <f>SUM(M17:M18)</f>
        <v>0</v>
      </c>
      <c r="N19" s="42">
        <f>SUM(N17:N18)</f>
        <v>0</v>
      </c>
    </row>
    <row r="20" spans="1:14" ht="14.45" customHeight="1">
      <c r="A20" s="112" t="s">
        <v>114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ht="30.6" customHeight="1">
      <c r="A21" s="4" t="s">
        <v>52</v>
      </c>
      <c r="B21" s="5" t="s">
        <v>95</v>
      </c>
      <c r="C21" s="25" t="s">
        <v>7</v>
      </c>
      <c r="D21" s="31">
        <v>2019</v>
      </c>
      <c r="E21" s="21">
        <f>F21+G21+H21+I21</f>
        <v>0</v>
      </c>
      <c r="F21" s="21">
        <v>0</v>
      </c>
      <c r="G21" s="21">
        <v>0</v>
      </c>
      <c r="H21" s="21">
        <v>0</v>
      </c>
      <c r="I21" s="21">
        <v>0</v>
      </c>
      <c r="J21" s="21">
        <f>K21+L21+M21+N21</f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39" customHeight="1">
      <c r="A22" s="4" t="s">
        <v>53</v>
      </c>
      <c r="B22" s="5" t="s">
        <v>94</v>
      </c>
      <c r="C22" s="25" t="s">
        <v>7</v>
      </c>
      <c r="D22" s="31" t="s">
        <v>145</v>
      </c>
      <c r="E22" s="21">
        <f>F22+G22+H22+I22</f>
        <v>0</v>
      </c>
      <c r="F22" s="21">
        <v>0</v>
      </c>
      <c r="G22" s="21">
        <v>0</v>
      </c>
      <c r="H22" s="21">
        <v>0</v>
      </c>
      <c r="I22" s="21">
        <v>0</v>
      </c>
      <c r="J22" s="21">
        <f>K22+L22+M22+N22</f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21" customHeight="1">
      <c r="A23" s="8"/>
      <c r="B23" s="30" t="s">
        <v>72</v>
      </c>
      <c r="C23" s="90"/>
      <c r="D23" s="90"/>
      <c r="E23" s="23">
        <f t="shared" ref="E23:N23" si="3">E21+E22</f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3">
        <f t="shared" si="3"/>
        <v>0</v>
      </c>
    </row>
    <row r="24" spans="1:14" ht="18" customHeight="1">
      <c r="A24" s="112" t="s">
        <v>115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7" customHeight="1">
      <c r="A25" s="26" t="s">
        <v>51</v>
      </c>
      <c r="B25" s="134" t="s">
        <v>62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ht="23.25" customHeight="1">
      <c r="A26" s="26" t="s">
        <v>61</v>
      </c>
      <c r="B26" s="91" t="s">
        <v>65</v>
      </c>
      <c r="C26" s="25" t="s">
        <v>7</v>
      </c>
      <c r="D26" s="31">
        <v>2019</v>
      </c>
      <c r="E26" s="21">
        <f>F26+G26+H26+I26</f>
        <v>0</v>
      </c>
      <c r="F26" s="21">
        <v>0</v>
      </c>
      <c r="G26" s="21">
        <v>0</v>
      </c>
      <c r="H26" s="21">
        <v>0</v>
      </c>
      <c r="I26" s="21">
        <v>0</v>
      </c>
      <c r="J26" s="21">
        <f>K26+L26+M26+N26</f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21" customHeight="1">
      <c r="A27" s="26" t="s">
        <v>63</v>
      </c>
      <c r="B27" s="91" t="s">
        <v>95</v>
      </c>
      <c r="C27" s="25" t="s">
        <v>7</v>
      </c>
      <c r="D27" s="90"/>
      <c r="E27" s="21">
        <f>F27+G27+H27+I27</f>
        <v>0</v>
      </c>
      <c r="F27" s="21">
        <v>0</v>
      </c>
      <c r="G27" s="21">
        <v>0</v>
      </c>
      <c r="H27" s="21">
        <v>0</v>
      </c>
      <c r="I27" s="21">
        <v>0</v>
      </c>
      <c r="J27" s="21">
        <f>K27+L27+M27+N27</f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48" customHeight="1">
      <c r="A28" s="4" t="s">
        <v>64</v>
      </c>
      <c r="B28" s="5" t="s">
        <v>59</v>
      </c>
      <c r="C28" s="25" t="s">
        <v>7</v>
      </c>
      <c r="D28" s="90"/>
      <c r="E28" s="21">
        <f>F28+G28+H28+I28</f>
        <v>0</v>
      </c>
      <c r="F28" s="21">
        <v>0</v>
      </c>
      <c r="G28" s="21">
        <v>0</v>
      </c>
      <c r="H28" s="21">
        <v>0</v>
      </c>
      <c r="I28" s="21">
        <v>0</v>
      </c>
      <c r="J28" s="21">
        <f>K28+L28+M28+N28</f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s="43" customFormat="1" ht="27" customHeight="1">
      <c r="A29" s="8"/>
      <c r="B29" s="30" t="s">
        <v>73</v>
      </c>
      <c r="C29" s="46"/>
      <c r="D29" s="46"/>
      <c r="E29" s="22">
        <f>F29+G29+H29+I29</f>
        <v>0</v>
      </c>
      <c r="F29" s="22">
        <v>0</v>
      </c>
      <c r="G29" s="22">
        <v>0</v>
      </c>
      <c r="H29" s="22">
        <v>0</v>
      </c>
      <c r="I29" s="22">
        <v>0</v>
      </c>
      <c r="J29" s="22">
        <f>K29+L29+M29+N29</f>
        <v>0</v>
      </c>
      <c r="K29" s="22">
        <v>0</v>
      </c>
      <c r="L29" s="22">
        <v>0</v>
      </c>
      <c r="M29" s="22">
        <v>0</v>
      </c>
      <c r="N29" s="22">
        <v>0</v>
      </c>
    </row>
    <row r="30" spans="1:14">
      <c r="A30" s="112" t="s">
        <v>60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30.6" customHeight="1">
      <c r="A31" s="148" t="s">
        <v>46</v>
      </c>
      <c r="B31" s="149" t="s">
        <v>95</v>
      </c>
      <c r="C31" s="25" t="s">
        <v>45</v>
      </c>
      <c r="D31" s="31" t="s">
        <v>116</v>
      </c>
      <c r="E31" s="21">
        <f t="shared" ref="E31:E36" si="4">F31+G31+H31+I31</f>
        <v>1844</v>
      </c>
      <c r="F31" s="21">
        <v>1844</v>
      </c>
      <c r="G31" s="21">
        <v>0</v>
      </c>
      <c r="H31" s="21">
        <v>0</v>
      </c>
      <c r="I31" s="21">
        <v>0</v>
      </c>
      <c r="J31" s="21">
        <f t="shared" ref="J31:J36" si="5">K31+L31+M31+N31</f>
        <v>2066</v>
      </c>
      <c r="K31" s="21">
        <v>2066</v>
      </c>
      <c r="L31" s="21">
        <v>0</v>
      </c>
      <c r="M31" s="21">
        <v>0</v>
      </c>
      <c r="N31" s="21">
        <v>0</v>
      </c>
    </row>
    <row r="32" spans="1:14" ht="21" customHeight="1">
      <c r="A32" s="148"/>
      <c r="B32" s="149"/>
      <c r="C32" s="25" t="s">
        <v>71</v>
      </c>
      <c r="D32" s="31">
        <v>2019</v>
      </c>
      <c r="E32" s="21">
        <f t="shared" si="4"/>
        <v>0</v>
      </c>
      <c r="F32" s="21">
        <v>0</v>
      </c>
      <c r="G32" s="21">
        <v>0</v>
      </c>
      <c r="H32" s="21">
        <v>0</v>
      </c>
      <c r="I32" s="21">
        <v>0</v>
      </c>
      <c r="J32" s="21">
        <f t="shared" si="5"/>
        <v>0</v>
      </c>
      <c r="K32" s="21">
        <v>0</v>
      </c>
      <c r="L32" s="21">
        <v>0</v>
      </c>
      <c r="M32" s="21">
        <v>0</v>
      </c>
      <c r="N32" s="21">
        <v>0</v>
      </c>
    </row>
    <row r="33" spans="1:14" ht="28.9" customHeight="1">
      <c r="A33" s="148" t="s">
        <v>47</v>
      </c>
      <c r="B33" s="149" t="s">
        <v>106</v>
      </c>
      <c r="C33" s="25" t="s">
        <v>45</v>
      </c>
      <c r="D33" s="31" t="s">
        <v>116</v>
      </c>
      <c r="E33" s="21">
        <f t="shared" si="4"/>
        <v>18786</v>
      </c>
      <c r="F33" s="21">
        <v>18786</v>
      </c>
      <c r="G33" s="21">
        <v>0</v>
      </c>
      <c r="H33" s="21">
        <v>0</v>
      </c>
      <c r="I33" s="21">
        <v>0</v>
      </c>
      <c r="J33" s="21">
        <f t="shared" si="5"/>
        <v>18707</v>
      </c>
      <c r="K33" s="21">
        <v>18707</v>
      </c>
      <c r="L33" s="21">
        <v>0</v>
      </c>
      <c r="M33" s="21">
        <v>0</v>
      </c>
      <c r="N33" s="21">
        <v>0</v>
      </c>
    </row>
    <row r="34" spans="1:14" ht="26.25" customHeight="1">
      <c r="A34" s="148"/>
      <c r="B34" s="149"/>
      <c r="C34" s="25" t="s">
        <v>71</v>
      </c>
      <c r="D34" s="31" t="s">
        <v>145</v>
      </c>
      <c r="E34" s="21">
        <f t="shared" si="4"/>
        <v>0</v>
      </c>
      <c r="F34" s="21">
        <v>0</v>
      </c>
      <c r="G34" s="21">
        <v>0</v>
      </c>
      <c r="H34" s="21">
        <v>0</v>
      </c>
      <c r="I34" s="21">
        <v>0</v>
      </c>
      <c r="J34" s="21">
        <f t="shared" si="5"/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25.5" customHeight="1">
      <c r="A35" s="148"/>
      <c r="B35" s="149"/>
      <c r="C35" s="25" t="s">
        <v>98</v>
      </c>
      <c r="D35" s="31" t="s">
        <v>145</v>
      </c>
      <c r="E35" s="21">
        <f t="shared" si="4"/>
        <v>0</v>
      </c>
      <c r="F35" s="21">
        <v>0</v>
      </c>
      <c r="G35" s="21">
        <v>0</v>
      </c>
      <c r="H35" s="21">
        <v>0</v>
      </c>
      <c r="I35" s="21">
        <v>0</v>
      </c>
      <c r="J35" s="21">
        <f t="shared" si="5"/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35.25" customHeight="1">
      <c r="A36" s="4" t="s">
        <v>48</v>
      </c>
      <c r="B36" s="5" t="s">
        <v>107</v>
      </c>
      <c r="C36" s="25" t="s">
        <v>45</v>
      </c>
      <c r="D36" s="31" t="s">
        <v>116</v>
      </c>
      <c r="E36" s="21">
        <f t="shared" si="4"/>
        <v>9370</v>
      </c>
      <c r="F36" s="21">
        <v>9370</v>
      </c>
      <c r="G36" s="21">
        <v>0</v>
      </c>
      <c r="H36" s="21">
        <v>0</v>
      </c>
      <c r="I36" s="21">
        <v>0</v>
      </c>
      <c r="J36" s="21">
        <f t="shared" si="5"/>
        <v>9227</v>
      </c>
      <c r="K36" s="21">
        <v>9227</v>
      </c>
      <c r="L36" s="21">
        <v>0</v>
      </c>
      <c r="M36" s="21">
        <v>0</v>
      </c>
      <c r="N36" s="21">
        <v>0</v>
      </c>
    </row>
    <row r="37" spans="1:14" ht="28.5">
      <c r="A37" s="8"/>
      <c r="B37" s="30" t="s">
        <v>136</v>
      </c>
      <c r="C37" s="91"/>
      <c r="D37" s="90"/>
      <c r="E37" s="22">
        <f>I37+H37+G37+F37</f>
        <v>30000</v>
      </c>
      <c r="F37" s="22">
        <f>F31+F33+F36</f>
        <v>30000</v>
      </c>
      <c r="G37" s="22">
        <v>0</v>
      </c>
      <c r="H37" s="22">
        <v>0</v>
      </c>
      <c r="I37" s="22">
        <v>0</v>
      </c>
      <c r="J37" s="22">
        <f>N37+M37+L37+K37</f>
        <v>30000</v>
      </c>
      <c r="K37" s="22">
        <f>K31+K33+K36</f>
        <v>30000</v>
      </c>
      <c r="L37" s="22">
        <v>0</v>
      </c>
      <c r="M37" s="22">
        <v>0</v>
      </c>
      <c r="N37" s="22">
        <v>0</v>
      </c>
    </row>
    <row r="38" spans="1:14" s="40" customFormat="1">
      <c r="A38" s="36"/>
      <c r="B38" s="37"/>
      <c r="C38" s="33" t="s">
        <v>45</v>
      </c>
      <c r="D38" s="39"/>
      <c r="E38" s="38">
        <f>I38+H38+G38+F38</f>
        <v>30000</v>
      </c>
      <c r="F38" s="38">
        <f>F31+F33+F36</f>
        <v>30000</v>
      </c>
      <c r="G38" s="38">
        <f>G31+G33+G36</f>
        <v>0</v>
      </c>
      <c r="H38" s="38">
        <f>H31+H33+H36</f>
        <v>0</v>
      </c>
      <c r="I38" s="38">
        <f>I31+I33+I36</f>
        <v>0</v>
      </c>
      <c r="J38" s="38">
        <f>N38+M38+L38+K38</f>
        <v>30000</v>
      </c>
      <c r="K38" s="38">
        <f>K31+K33+K36</f>
        <v>30000</v>
      </c>
      <c r="L38" s="38">
        <f>L31+L33+L36</f>
        <v>0</v>
      </c>
      <c r="M38" s="38">
        <f>M31+M33+M36</f>
        <v>0</v>
      </c>
      <c r="N38" s="38">
        <f>N31+N33+N36</f>
        <v>0</v>
      </c>
    </row>
    <row r="39" spans="1:14" s="40" customFormat="1">
      <c r="A39" s="36"/>
      <c r="B39" s="37"/>
      <c r="C39" s="33" t="s">
        <v>71</v>
      </c>
      <c r="D39" s="39"/>
      <c r="E39" s="38">
        <f>I39+H39+G39+F39</f>
        <v>0</v>
      </c>
      <c r="F39" s="38">
        <f>F32+F34</f>
        <v>0</v>
      </c>
      <c r="G39" s="38">
        <f>G32+G34</f>
        <v>0</v>
      </c>
      <c r="H39" s="38">
        <f>H32+H34</f>
        <v>0</v>
      </c>
      <c r="I39" s="38">
        <f>I32+I34</f>
        <v>0</v>
      </c>
      <c r="J39" s="38">
        <f>N39+M39+L39+K39</f>
        <v>0</v>
      </c>
      <c r="K39" s="38">
        <f>K32+K34</f>
        <v>0</v>
      </c>
      <c r="L39" s="38">
        <f>L32+L34</f>
        <v>0</v>
      </c>
      <c r="M39" s="38">
        <f>M32+M34</f>
        <v>0</v>
      </c>
      <c r="N39" s="38">
        <f>N32+N34</f>
        <v>0</v>
      </c>
    </row>
    <row r="40" spans="1:14" s="40" customFormat="1">
      <c r="A40" s="36"/>
      <c r="B40" s="37"/>
      <c r="C40" s="33" t="s">
        <v>98</v>
      </c>
      <c r="D40" s="39"/>
      <c r="E40" s="38">
        <f>I40+H40+G40+F40</f>
        <v>0</v>
      </c>
      <c r="F40" s="38">
        <f>F35</f>
        <v>0</v>
      </c>
      <c r="G40" s="38">
        <f>G35</f>
        <v>0</v>
      </c>
      <c r="H40" s="38">
        <f>H35</f>
        <v>0</v>
      </c>
      <c r="I40" s="38">
        <f>I35</f>
        <v>0</v>
      </c>
      <c r="J40" s="38">
        <f>N40+M40+L40+K40</f>
        <v>0</v>
      </c>
      <c r="K40" s="38">
        <f>K35</f>
        <v>0</v>
      </c>
      <c r="L40" s="38">
        <f>L35</f>
        <v>0</v>
      </c>
      <c r="M40" s="38">
        <f>M35</f>
        <v>0</v>
      </c>
      <c r="N40" s="38">
        <f>N35</f>
        <v>0</v>
      </c>
    </row>
    <row r="41" spans="1:14" ht="20.25" customHeight="1">
      <c r="A41" s="112" t="s">
        <v>108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4" ht="30">
      <c r="A42" s="4" t="s">
        <v>33</v>
      </c>
      <c r="B42" s="91" t="s">
        <v>66</v>
      </c>
      <c r="C42" s="91" t="s">
        <v>36</v>
      </c>
      <c r="D42" s="31">
        <v>2019</v>
      </c>
      <c r="E42" s="21">
        <f>F42+G42+H42+I42</f>
        <v>0</v>
      </c>
      <c r="F42" s="21">
        <v>0</v>
      </c>
      <c r="G42" s="21">
        <v>0</v>
      </c>
      <c r="H42" s="21">
        <v>0</v>
      </c>
      <c r="I42" s="21">
        <v>0</v>
      </c>
      <c r="J42" s="21">
        <f>K42+L42+M42+N42</f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ht="33" customHeight="1">
      <c r="A43" s="4" t="s">
        <v>34</v>
      </c>
      <c r="B43" s="12" t="s">
        <v>96</v>
      </c>
      <c r="C43" s="25" t="s">
        <v>36</v>
      </c>
      <c r="D43" s="14" t="s">
        <v>146</v>
      </c>
      <c r="E43" s="21">
        <f>F43+G43+H43+I43</f>
        <v>450</v>
      </c>
      <c r="F43" s="21">
        <v>450</v>
      </c>
      <c r="G43" s="21">
        <v>0</v>
      </c>
      <c r="H43" s="21">
        <v>0</v>
      </c>
      <c r="I43" s="21">
        <v>0</v>
      </c>
      <c r="J43" s="21">
        <f>K43+L43+M43+N43</f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30">
      <c r="A44" s="4" t="s">
        <v>35</v>
      </c>
      <c r="B44" s="12" t="s">
        <v>67</v>
      </c>
      <c r="C44" s="13" t="s">
        <v>36</v>
      </c>
      <c r="D44" s="14" t="s">
        <v>147</v>
      </c>
      <c r="E44" s="21">
        <f>F44+G44+H44+I44</f>
        <v>1700</v>
      </c>
      <c r="F44" s="21">
        <v>1700</v>
      </c>
      <c r="G44" s="21">
        <v>0</v>
      </c>
      <c r="H44" s="21">
        <v>0</v>
      </c>
      <c r="I44" s="21">
        <v>0</v>
      </c>
      <c r="J44" s="21">
        <f>K44+L44+M44+N44</f>
        <v>4500</v>
      </c>
      <c r="K44" s="21">
        <v>4500</v>
      </c>
      <c r="L44" s="21">
        <v>0</v>
      </c>
      <c r="M44" s="21">
        <v>0</v>
      </c>
      <c r="N44" s="21">
        <v>0</v>
      </c>
    </row>
    <row r="45" spans="1:14" ht="19.5" customHeight="1">
      <c r="A45" s="7"/>
      <c r="B45" s="6" t="s">
        <v>16</v>
      </c>
      <c r="C45" s="92"/>
      <c r="D45" s="92"/>
      <c r="E45" s="22">
        <f>I45+H45+G45+F45</f>
        <v>2150</v>
      </c>
      <c r="F45" s="22">
        <f>F42+F43+F44</f>
        <v>2150</v>
      </c>
      <c r="G45" s="22">
        <v>0</v>
      </c>
      <c r="H45" s="22">
        <v>0</v>
      </c>
      <c r="I45" s="22">
        <v>0</v>
      </c>
      <c r="J45" s="22">
        <f>N45+M45+L45+K45</f>
        <v>4500</v>
      </c>
      <c r="K45" s="22">
        <f>K43+K44</f>
        <v>4500</v>
      </c>
      <c r="L45" s="22">
        <v>0</v>
      </c>
      <c r="M45" s="22">
        <v>0</v>
      </c>
      <c r="N45" s="22">
        <v>0</v>
      </c>
    </row>
    <row r="46" spans="1:14" ht="21" customHeight="1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ht="44.25" customHeight="1">
      <c r="A47" s="148" t="s">
        <v>30</v>
      </c>
      <c r="B47" s="149" t="s">
        <v>96</v>
      </c>
      <c r="C47" s="3" t="s">
        <v>7</v>
      </c>
      <c r="D47" s="3" t="s">
        <v>148</v>
      </c>
      <c r="E47" s="21">
        <f t="shared" ref="E47:E53" si="6">F47+G47+H47+I47</f>
        <v>96</v>
      </c>
      <c r="F47" s="21">
        <v>96</v>
      </c>
      <c r="G47" s="21">
        <v>0</v>
      </c>
      <c r="H47" s="21">
        <v>0</v>
      </c>
      <c r="I47" s="21">
        <v>0</v>
      </c>
      <c r="J47" s="21">
        <f t="shared" ref="J47:J53" si="7">K47+L47+M47+N47</f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24" customHeight="1">
      <c r="A48" s="148"/>
      <c r="B48" s="149"/>
      <c r="C48" s="3" t="s">
        <v>15</v>
      </c>
      <c r="D48" s="3" t="s">
        <v>149</v>
      </c>
      <c r="E48" s="21">
        <f t="shared" si="6"/>
        <v>2149</v>
      </c>
      <c r="F48" s="21">
        <v>2149</v>
      </c>
      <c r="G48" s="21">
        <v>0</v>
      </c>
      <c r="H48" s="21">
        <v>0</v>
      </c>
      <c r="I48" s="21">
        <v>0</v>
      </c>
      <c r="J48" s="21">
        <f t="shared" si="7"/>
        <v>0</v>
      </c>
      <c r="K48" s="21">
        <v>0</v>
      </c>
      <c r="L48" s="21">
        <v>0</v>
      </c>
      <c r="M48" s="21">
        <v>0</v>
      </c>
      <c r="N48" s="21">
        <v>0</v>
      </c>
    </row>
    <row r="49" spans="1:16" ht="44.25" customHeight="1">
      <c r="A49" s="4" t="s">
        <v>31</v>
      </c>
      <c r="B49" s="5" t="s">
        <v>13</v>
      </c>
      <c r="C49" s="3" t="s">
        <v>7</v>
      </c>
      <c r="D49" s="3" t="s">
        <v>142</v>
      </c>
      <c r="E49" s="21">
        <f t="shared" si="6"/>
        <v>1004</v>
      </c>
      <c r="F49" s="21">
        <v>1004</v>
      </c>
      <c r="G49" s="21">
        <v>0</v>
      </c>
      <c r="H49" s="21">
        <v>0</v>
      </c>
      <c r="I49" s="21">
        <v>0</v>
      </c>
      <c r="J49" s="21">
        <f t="shared" si="7"/>
        <v>957.6</v>
      </c>
      <c r="K49" s="21">
        <v>957.6</v>
      </c>
      <c r="L49" s="21">
        <v>0</v>
      </c>
      <c r="M49" s="21">
        <v>0</v>
      </c>
      <c r="N49" s="21">
        <v>0</v>
      </c>
    </row>
    <row r="50" spans="1:16" ht="29.25" customHeight="1">
      <c r="A50" s="4" t="s">
        <v>32</v>
      </c>
      <c r="B50" s="5" t="s">
        <v>14</v>
      </c>
      <c r="C50" s="3" t="s">
        <v>15</v>
      </c>
      <c r="D50" s="3" t="s">
        <v>147</v>
      </c>
      <c r="E50" s="21">
        <f t="shared" si="6"/>
        <v>25552</v>
      </c>
      <c r="F50" s="21">
        <v>25552</v>
      </c>
      <c r="G50" s="21">
        <v>0</v>
      </c>
      <c r="H50" s="21">
        <v>0</v>
      </c>
      <c r="I50" s="21">
        <v>0</v>
      </c>
      <c r="J50" s="21">
        <f t="shared" si="7"/>
        <v>22495</v>
      </c>
      <c r="K50" s="21">
        <v>22495</v>
      </c>
      <c r="L50" s="21">
        <v>0</v>
      </c>
      <c r="M50" s="21">
        <v>0</v>
      </c>
      <c r="N50" s="21">
        <v>0</v>
      </c>
      <c r="P50" s="10" t="s">
        <v>80</v>
      </c>
    </row>
    <row r="51" spans="1:16" ht="31.5" customHeight="1">
      <c r="A51" s="4"/>
      <c r="B51" s="30" t="s">
        <v>137</v>
      </c>
      <c r="C51" s="3"/>
      <c r="D51" s="3"/>
      <c r="E51" s="22">
        <f t="shared" si="6"/>
        <v>28801</v>
      </c>
      <c r="F51" s="22">
        <f>F47+F48+F49+F50</f>
        <v>28801</v>
      </c>
      <c r="G51" s="22">
        <f>G47+G49+G50</f>
        <v>0</v>
      </c>
      <c r="H51" s="22">
        <f>H47+H49+H50</f>
        <v>0</v>
      </c>
      <c r="I51" s="22">
        <f>I47+I49+I50</f>
        <v>0</v>
      </c>
      <c r="J51" s="22">
        <f t="shared" si="7"/>
        <v>23452.6</v>
      </c>
      <c r="K51" s="22">
        <f>K47+K49+K50</f>
        <v>23452.6</v>
      </c>
      <c r="L51" s="22">
        <f>L47+L49+L50</f>
        <v>0</v>
      </c>
      <c r="M51" s="22">
        <f>M47+M49+M50</f>
        <v>0</v>
      </c>
      <c r="N51" s="22">
        <f>N47+N49+N50</f>
        <v>0</v>
      </c>
    </row>
    <row r="52" spans="1:16" s="40" customFormat="1" ht="18" customHeight="1">
      <c r="A52" s="48"/>
      <c r="B52" s="49"/>
      <c r="C52" s="50" t="s">
        <v>7</v>
      </c>
      <c r="D52" s="50"/>
      <c r="E52" s="38">
        <f t="shared" si="6"/>
        <v>1100</v>
      </c>
      <c r="F52" s="38">
        <f>F47+F49</f>
        <v>1100</v>
      </c>
      <c r="G52" s="38">
        <v>0</v>
      </c>
      <c r="H52" s="38">
        <v>0</v>
      </c>
      <c r="I52" s="38">
        <v>0</v>
      </c>
      <c r="J52" s="38">
        <f t="shared" si="7"/>
        <v>958</v>
      </c>
      <c r="K52" s="38">
        <v>958</v>
      </c>
      <c r="L52" s="38">
        <v>0</v>
      </c>
      <c r="M52" s="38">
        <v>0</v>
      </c>
      <c r="N52" s="38">
        <v>0</v>
      </c>
    </row>
    <row r="53" spans="1:16" s="40" customFormat="1" ht="18" customHeight="1">
      <c r="A53" s="48"/>
      <c r="B53" s="49"/>
      <c r="C53" s="50" t="s">
        <v>15</v>
      </c>
      <c r="D53" s="50"/>
      <c r="E53" s="38">
        <f t="shared" si="6"/>
        <v>27701</v>
      </c>
      <c r="F53" s="38">
        <f>F48+F50</f>
        <v>27701</v>
      </c>
      <c r="G53" s="38">
        <v>0</v>
      </c>
      <c r="H53" s="38">
        <v>0</v>
      </c>
      <c r="I53" s="38">
        <v>0</v>
      </c>
      <c r="J53" s="38">
        <f t="shared" si="7"/>
        <v>22495</v>
      </c>
      <c r="K53" s="38">
        <v>22495</v>
      </c>
      <c r="L53" s="38">
        <v>0</v>
      </c>
      <c r="M53" s="38">
        <v>0</v>
      </c>
      <c r="N53" s="38">
        <v>0</v>
      </c>
    </row>
    <row r="54" spans="1:16" ht="17.25" customHeight="1">
      <c r="A54" s="112" t="s">
        <v>111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6" ht="30" customHeight="1">
      <c r="A55" s="4" t="s">
        <v>37</v>
      </c>
      <c r="B55" s="5" t="s">
        <v>96</v>
      </c>
      <c r="C55" s="3" t="s">
        <v>7</v>
      </c>
      <c r="D55" s="3" t="s">
        <v>150</v>
      </c>
      <c r="E55" s="21">
        <f t="shared" ref="E55:E60" si="8">F55+G55+H55+I55</f>
        <v>0</v>
      </c>
      <c r="F55" s="21">
        <v>0</v>
      </c>
      <c r="G55" s="21">
        <v>0</v>
      </c>
      <c r="H55" s="21">
        <v>0</v>
      </c>
      <c r="I55" s="21">
        <v>0</v>
      </c>
      <c r="J55" s="21">
        <f t="shared" ref="J55:J60" si="9">K55+L55+M55+N55</f>
        <v>0</v>
      </c>
      <c r="K55" s="21">
        <v>0</v>
      </c>
      <c r="L55" s="21">
        <v>0</v>
      </c>
      <c r="M55" s="21">
        <v>0</v>
      </c>
      <c r="N55" s="21">
        <v>0</v>
      </c>
    </row>
    <row r="56" spans="1:16" ht="29.25" customHeight="1">
      <c r="A56" s="148" t="s">
        <v>38</v>
      </c>
      <c r="B56" s="149" t="s">
        <v>97</v>
      </c>
      <c r="C56" s="3" t="s">
        <v>7</v>
      </c>
      <c r="D56" s="3" t="s">
        <v>116</v>
      </c>
      <c r="E56" s="21">
        <f t="shared" si="8"/>
        <v>2000</v>
      </c>
      <c r="F56" s="21">
        <v>2000</v>
      </c>
      <c r="G56" s="21">
        <v>0</v>
      </c>
      <c r="H56" s="21">
        <v>0</v>
      </c>
      <c r="I56" s="21">
        <v>0</v>
      </c>
      <c r="J56" s="21">
        <f t="shared" si="9"/>
        <v>9000</v>
      </c>
      <c r="K56" s="21">
        <v>9000</v>
      </c>
      <c r="L56" s="21">
        <v>0</v>
      </c>
      <c r="M56" s="21">
        <v>0</v>
      </c>
      <c r="N56" s="21">
        <v>0</v>
      </c>
    </row>
    <row r="57" spans="1:16" ht="22.5" customHeight="1">
      <c r="A57" s="148"/>
      <c r="B57" s="149"/>
      <c r="C57" s="3" t="s">
        <v>45</v>
      </c>
      <c r="D57" s="3">
        <v>2019</v>
      </c>
      <c r="E57" s="21">
        <f t="shared" si="8"/>
        <v>0</v>
      </c>
      <c r="F57" s="21">
        <v>0</v>
      </c>
      <c r="G57" s="21">
        <v>0</v>
      </c>
      <c r="H57" s="21">
        <v>0</v>
      </c>
      <c r="I57" s="21">
        <v>0</v>
      </c>
      <c r="J57" s="21">
        <f t="shared" si="9"/>
        <v>0</v>
      </c>
      <c r="K57" s="21">
        <v>0</v>
      </c>
      <c r="L57" s="21">
        <v>0</v>
      </c>
      <c r="M57" s="21">
        <v>0</v>
      </c>
      <c r="N57" s="21">
        <v>0</v>
      </c>
    </row>
    <row r="58" spans="1:16" ht="27" customHeight="1">
      <c r="A58" s="4"/>
      <c r="B58" s="30" t="s">
        <v>82</v>
      </c>
      <c r="C58" s="3"/>
      <c r="D58" s="3"/>
      <c r="E58" s="22">
        <f t="shared" si="8"/>
        <v>2000</v>
      </c>
      <c r="F58" s="22">
        <f>F55+F56+F57</f>
        <v>2000</v>
      </c>
      <c r="G58" s="22">
        <f>G55+G56+G57</f>
        <v>0</v>
      </c>
      <c r="H58" s="22">
        <f>H55+H56+H57</f>
        <v>0</v>
      </c>
      <c r="I58" s="22">
        <f>I55+I56+I57</f>
        <v>0</v>
      </c>
      <c r="J58" s="22">
        <f t="shared" si="9"/>
        <v>9000</v>
      </c>
      <c r="K58" s="22">
        <f>K55+K56+K57</f>
        <v>9000</v>
      </c>
      <c r="L58" s="22">
        <f>L55+L56+L57</f>
        <v>0</v>
      </c>
      <c r="M58" s="22">
        <f>M55+M56+M57</f>
        <v>0</v>
      </c>
      <c r="N58" s="22">
        <f>N55+N56+N57</f>
        <v>0</v>
      </c>
    </row>
    <row r="59" spans="1:16" ht="16.5" customHeight="1">
      <c r="A59" s="48"/>
      <c r="B59" s="37"/>
      <c r="C59" s="50" t="s">
        <v>7</v>
      </c>
      <c r="D59" s="50"/>
      <c r="E59" s="38">
        <f t="shared" si="8"/>
        <v>2000</v>
      </c>
      <c r="F59" s="38">
        <f>F55+F56</f>
        <v>2000</v>
      </c>
      <c r="G59" s="38">
        <f>G55+G56</f>
        <v>0</v>
      </c>
      <c r="H59" s="38">
        <f>H55+H56</f>
        <v>0</v>
      </c>
      <c r="I59" s="38">
        <f>I55+I56</f>
        <v>0</v>
      </c>
      <c r="J59" s="38">
        <f t="shared" si="9"/>
        <v>9000</v>
      </c>
      <c r="K59" s="38">
        <f>K55+K56</f>
        <v>9000</v>
      </c>
      <c r="L59" s="38">
        <f>L55+L56</f>
        <v>0</v>
      </c>
      <c r="M59" s="38">
        <f>M55+M56</f>
        <v>0</v>
      </c>
      <c r="N59" s="38">
        <f>N55+N56</f>
        <v>0</v>
      </c>
    </row>
    <row r="60" spans="1:16" ht="16.5" customHeight="1">
      <c r="A60" s="48"/>
      <c r="B60" s="37"/>
      <c r="C60" s="50" t="s">
        <v>45</v>
      </c>
      <c r="D60" s="50"/>
      <c r="E60" s="38">
        <f t="shared" si="8"/>
        <v>0</v>
      </c>
      <c r="F60" s="38">
        <f>F57</f>
        <v>0</v>
      </c>
      <c r="G60" s="38">
        <f>G57</f>
        <v>0</v>
      </c>
      <c r="H60" s="38">
        <f>H57</f>
        <v>0</v>
      </c>
      <c r="I60" s="38">
        <f>I57</f>
        <v>0</v>
      </c>
      <c r="J60" s="38">
        <f t="shared" si="9"/>
        <v>0</v>
      </c>
      <c r="K60" s="38">
        <f>K57</f>
        <v>0</v>
      </c>
      <c r="L60" s="38">
        <f>L57</f>
        <v>0</v>
      </c>
      <c r="M60" s="38">
        <f>M57</f>
        <v>0</v>
      </c>
      <c r="N60" s="38">
        <f>N57</f>
        <v>0</v>
      </c>
    </row>
    <row r="61" spans="1:16" ht="18" customHeight="1">
      <c r="A61" s="112" t="s">
        <v>39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</row>
    <row r="62" spans="1:16" ht="31.5" customHeight="1">
      <c r="A62" s="148" t="s">
        <v>40</v>
      </c>
      <c r="B62" s="151" t="s">
        <v>101</v>
      </c>
      <c r="C62" s="3" t="s">
        <v>78</v>
      </c>
      <c r="D62" s="3" t="s">
        <v>151</v>
      </c>
      <c r="E62" s="21">
        <f t="shared" ref="E62:E83" si="10">F62+G62+H62+I62</f>
        <v>0</v>
      </c>
      <c r="F62" s="21">
        <v>0</v>
      </c>
      <c r="G62" s="21">
        <v>0</v>
      </c>
      <c r="H62" s="21">
        <v>0</v>
      </c>
      <c r="I62" s="21">
        <v>0</v>
      </c>
      <c r="J62" s="21">
        <f>K62+L62+M62+N62</f>
        <v>0</v>
      </c>
      <c r="K62" s="21">
        <v>0</v>
      </c>
      <c r="L62" s="21">
        <v>0</v>
      </c>
      <c r="M62" s="21">
        <v>0</v>
      </c>
      <c r="N62" s="21">
        <v>0</v>
      </c>
    </row>
    <row r="63" spans="1:16" ht="29.25" customHeight="1">
      <c r="A63" s="148"/>
      <c r="B63" s="151"/>
      <c r="C63" s="3" t="s">
        <v>36</v>
      </c>
      <c r="D63" s="3" t="s">
        <v>116</v>
      </c>
      <c r="E63" s="21">
        <f t="shared" si="10"/>
        <v>197</v>
      </c>
      <c r="F63" s="21">
        <v>197</v>
      </c>
      <c r="G63" s="21">
        <v>0</v>
      </c>
      <c r="H63" s="21">
        <v>0</v>
      </c>
      <c r="I63" s="21">
        <v>0</v>
      </c>
      <c r="J63" s="21">
        <f t="shared" ref="J63:J83" si="11">K63+L63+M63+N63</f>
        <v>197</v>
      </c>
      <c r="K63" s="21">
        <v>197</v>
      </c>
      <c r="L63" s="21">
        <v>0</v>
      </c>
      <c r="M63" s="21">
        <v>0</v>
      </c>
      <c r="N63" s="21">
        <v>0</v>
      </c>
    </row>
    <row r="64" spans="1:16" ht="35.25" customHeight="1">
      <c r="A64" s="4" t="s">
        <v>41</v>
      </c>
      <c r="B64" s="58" t="s">
        <v>117</v>
      </c>
      <c r="C64" s="3" t="s">
        <v>7</v>
      </c>
      <c r="D64" s="3" t="s">
        <v>116</v>
      </c>
      <c r="E64" s="21">
        <f t="shared" si="10"/>
        <v>643</v>
      </c>
      <c r="F64" s="21">
        <v>643</v>
      </c>
      <c r="G64" s="21">
        <v>0</v>
      </c>
      <c r="H64" s="21">
        <v>0</v>
      </c>
      <c r="I64" s="21">
        <v>0</v>
      </c>
      <c r="J64" s="21">
        <f t="shared" si="11"/>
        <v>643</v>
      </c>
      <c r="K64" s="21">
        <v>643</v>
      </c>
      <c r="L64" s="21">
        <v>0</v>
      </c>
      <c r="M64" s="21">
        <v>0</v>
      </c>
      <c r="N64" s="21">
        <v>0</v>
      </c>
    </row>
    <row r="65" spans="1:16" ht="37.5" customHeight="1">
      <c r="A65" s="4" t="s">
        <v>102</v>
      </c>
      <c r="B65" s="58" t="s">
        <v>99</v>
      </c>
      <c r="C65" s="3" t="s">
        <v>36</v>
      </c>
      <c r="D65" s="3" t="s">
        <v>152</v>
      </c>
      <c r="E65" s="21">
        <f t="shared" si="10"/>
        <v>822</v>
      </c>
      <c r="F65" s="21">
        <v>822</v>
      </c>
      <c r="G65" s="21">
        <v>0</v>
      </c>
      <c r="H65" s="21">
        <v>0</v>
      </c>
      <c r="I65" s="21">
        <v>0</v>
      </c>
      <c r="J65" s="21">
        <f t="shared" si="11"/>
        <v>822</v>
      </c>
      <c r="K65" s="21">
        <v>822</v>
      </c>
      <c r="L65" s="21">
        <v>0</v>
      </c>
      <c r="M65" s="21">
        <v>0</v>
      </c>
      <c r="N65" s="21">
        <v>0</v>
      </c>
      <c r="P65" s="10" t="s">
        <v>105</v>
      </c>
    </row>
    <row r="66" spans="1:16" ht="31.5" customHeight="1">
      <c r="A66" s="4" t="s">
        <v>44</v>
      </c>
      <c r="B66" s="58" t="s">
        <v>100</v>
      </c>
      <c r="C66" s="3" t="s">
        <v>7</v>
      </c>
      <c r="D66" s="3">
        <v>2019</v>
      </c>
      <c r="E66" s="21">
        <f t="shared" si="10"/>
        <v>0</v>
      </c>
      <c r="F66" s="21">
        <v>0</v>
      </c>
      <c r="G66" s="21">
        <v>0</v>
      </c>
      <c r="H66" s="21">
        <v>0</v>
      </c>
      <c r="I66" s="21">
        <v>0</v>
      </c>
      <c r="J66" s="21">
        <f t="shared" si="11"/>
        <v>0</v>
      </c>
      <c r="K66" s="21">
        <v>0</v>
      </c>
      <c r="L66" s="21">
        <v>0</v>
      </c>
      <c r="M66" s="21">
        <v>0</v>
      </c>
      <c r="N66" s="21">
        <v>0</v>
      </c>
    </row>
    <row r="67" spans="1:16" ht="34.9" customHeight="1">
      <c r="A67" s="4" t="s">
        <v>103</v>
      </c>
      <c r="B67" s="92" t="s">
        <v>43</v>
      </c>
      <c r="C67" s="3" t="s">
        <v>15</v>
      </c>
      <c r="D67" s="3" t="s">
        <v>145</v>
      </c>
      <c r="E67" s="21">
        <f t="shared" si="10"/>
        <v>0</v>
      </c>
      <c r="F67" s="57">
        <v>0</v>
      </c>
      <c r="G67" s="21">
        <v>0</v>
      </c>
      <c r="H67" s="21">
        <v>0</v>
      </c>
      <c r="I67" s="21">
        <v>0</v>
      </c>
      <c r="J67" s="21">
        <f t="shared" si="11"/>
        <v>0</v>
      </c>
      <c r="K67" s="57">
        <v>0</v>
      </c>
      <c r="L67" s="57">
        <v>0</v>
      </c>
      <c r="M67" s="57">
        <v>0</v>
      </c>
      <c r="N67" s="57">
        <v>0</v>
      </c>
    </row>
    <row r="68" spans="1:16" ht="32.25" customHeight="1">
      <c r="A68" s="47"/>
      <c r="B68" s="30" t="s">
        <v>83</v>
      </c>
      <c r="C68" s="32"/>
      <c r="D68" s="32"/>
      <c r="E68" s="22">
        <f t="shared" si="10"/>
        <v>1662</v>
      </c>
      <c r="F68" s="22">
        <f>SUM(F62:F67)</f>
        <v>1662</v>
      </c>
      <c r="G68" s="22">
        <f>SUM(G62:G67)</f>
        <v>0</v>
      </c>
      <c r="H68" s="22">
        <f>SUM(H62:H67)</f>
        <v>0</v>
      </c>
      <c r="I68" s="22">
        <f>SUM(I62:I67)</f>
        <v>0</v>
      </c>
      <c r="J68" s="22">
        <f t="shared" si="11"/>
        <v>1662</v>
      </c>
      <c r="K68" s="22">
        <f>SUM(K62:K67)</f>
        <v>1662</v>
      </c>
      <c r="L68" s="22">
        <f>SUM(L62:L67)</f>
        <v>0</v>
      </c>
      <c r="M68" s="22">
        <f>SUM(M62:M67)</f>
        <v>0</v>
      </c>
      <c r="N68" s="22">
        <f>SUM(N62:N67)</f>
        <v>0</v>
      </c>
    </row>
    <row r="69" spans="1:16">
      <c r="A69" s="48"/>
      <c r="B69" s="49"/>
      <c r="C69" s="50" t="s">
        <v>7</v>
      </c>
      <c r="D69" s="50"/>
      <c r="E69" s="75">
        <f t="shared" si="10"/>
        <v>643</v>
      </c>
      <c r="F69" s="76">
        <f>F62+F64+F66</f>
        <v>643</v>
      </c>
      <c r="G69" s="76">
        <f>G62+G66+G67</f>
        <v>0</v>
      </c>
      <c r="H69" s="76">
        <f>H62+H66+H67</f>
        <v>0</v>
      </c>
      <c r="I69" s="76">
        <f>I62+I66+I67</f>
        <v>0</v>
      </c>
      <c r="J69" s="75">
        <f t="shared" si="11"/>
        <v>643</v>
      </c>
      <c r="K69" s="38">
        <f>K62+K64+K66</f>
        <v>643</v>
      </c>
      <c r="L69" s="38">
        <f>L62+L66+L67</f>
        <v>0</v>
      </c>
      <c r="M69" s="38">
        <f>M62+M66+M67</f>
        <v>0</v>
      </c>
      <c r="N69" s="38">
        <f>N62+N66+N67</f>
        <v>0</v>
      </c>
    </row>
    <row r="70" spans="1:16" ht="18" customHeight="1">
      <c r="A70" s="48"/>
      <c r="B70" s="49"/>
      <c r="C70" s="50" t="s">
        <v>36</v>
      </c>
      <c r="D70" s="50"/>
      <c r="E70" s="75">
        <f t="shared" si="10"/>
        <v>1019</v>
      </c>
      <c r="F70" s="76">
        <f>F63+F65</f>
        <v>1019</v>
      </c>
      <c r="G70" s="76">
        <f t="shared" ref="G70:I71" si="12">G63+G64</f>
        <v>0</v>
      </c>
      <c r="H70" s="76">
        <f t="shared" si="12"/>
        <v>0</v>
      </c>
      <c r="I70" s="76">
        <f t="shared" si="12"/>
        <v>0</v>
      </c>
      <c r="J70" s="75">
        <f t="shared" si="11"/>
        <v>1019</v>
      </c>
      <c r="K70" s="38">
        <f>K63+K65</f>
        <v>1019</v>
      </c>
      <c r="L70" s="38">
        <f t="shared" ref="L70:N71" si="13">L63+L64</f>
        <v>0</v>
      </c>
      <c r="M70" s="38">
        <f t="shared" si="13"/>
        <v>0</v>
      </c>
      <c r="N70" s="38">
        <f t="shared" si="13"/>
        <v>0</v>
      </c>
    </row>
    <row r="71" spans="1:16" ht="16.5" customHeight="1">
      <c r="A71" s="48"/>
      <c r="B71" s="49"/>
      <c r="C71" s="50" t="s">
        <v>15</v>
      </c>
      <c r="D71" s="50"/>
      <c r="E71" s="75">
        <f t="shared" si="10"/>
        <v>0</v>
      </c>
      <c r="F71" s="76">
        <f>F67</f>
        <v>0</v>
      </c>
      <c r="G71" s="76">
        <f t="shared" si="12"/>
        <v>0</v>
      </c>
      <c r="H71" s="76">
        <f t="shared" si="12"/>
        <v>0</v>
      </c>
      <c r="I71" s="76">
        <f t="shared" si="12"/>
        <v>0</v>
      </c>
      <c r="J71" s="75">
        <f t="shared" si="11"/>
        <v>0</v>
      </c>
      <c r="K71" s="38">
        <f>K67</f>
        <v>0</v>
      </c>
      <c r="L71" s="38">
        <f t="shared" si="13"/>
        <v>0</v>
      </c>
      <c r="M71" s="38">
        <f t="shared" si="13"/>
        <v>0</v>
      </c>
      <c r="N71" s="38">
        <f t="shared" si="13"/>
        <v>0</v>
      </c>
      <c r="P71" s="10" t="s">
        <v>77</v>
      </c>
    </row>
    <row r="72" spans="1:16" ht="51" customHeight="1">
      <c r="A72" s="152" t="s">
        <v>118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3" spans="1:16" ht="33" customHeight="1">
      <c r="A73" s="4" t="s">
        <v>119</v>
      </c>
      <c r="B73" s="5" t="s">
        <v>122</v>
      </c>
      <c r="C73" s="3" t="s">
        <v>7</v>
      </c>
      <c r="D73" s="3">
        <v>2015</v>
      </c>
      <c r="E73" s="21">
        <f>F73+G73+H73+I73</f>
        <v>0</v>
      </c>
      <c r="F73" s="21">
        <v>0</v>
      </c>
      <c r="G73" s="21">
        <v>0</v>
      </c>
      <c r="H73" s="21">
        <v>0</v>
      </c>
      <c r="I73" s="21">
        <v>0</v>
      </c>
      <c r="J73" s="21">
        <f>K73+L73+M73+N73</f>
        <v>0</v>
      </c>
      <c r="K73" s="21">
        <v>0</v>
      </c>
      <c r="L73" s="21">
        <v>0</v>
      </c>
      <c r="M73" s="21">
        <v>0</v>
      </c>
      <c r="N73" s="21">
        <v>0</v>
      </c>
    </row>
    <row r="74" spans="1:16" ht="36.75" customHeight="1">
      <c r="A74" s="4" t="s">
        <v>120</v>
      </c>
      <c r="B74" s="5" t="s">
        <v>123</v>
      </c>
      <c r="C74" s="3" t="s">
        <v>7</v>
      </c>
      <c r="D74" s="3">
        <v>2015</v>
      </c>
      <c r="E74" s="21">
        <f>F74+G74+H74+I74</f>
        <v>0</v>
      </c>
      <c r="F74" s="21">
        <v>0</v>
      </c>
      <c r="G74" s="21">
        <v>0</v>
      </c>
      <c r="H74" s="21">
        <v>0</v>
      </c>
      <c r="I74" s="21">
        <v>0</v>
      </c>
      <c r="J74" s="21">
        <f>K74+L74+M74+N74</f>
        <v>0</v>
      </c>
      <c r="K74" s="21">
        <v>0</v>
      </c>
      <c r="L74" s="21">
        <v>0</v>
      </c>
      <c r="M74" s="21">
        <v>0</v>
      </c>
      <c r="N74" s="21">
        <v>0</v>
      </c>
    </row>
    <row r="75" spans="1:16" ht="29.25" customHeight="1">
      <c r="A75" s="4" t="s">
        <v>121</v>
      </c>
      <c r="B75" s="5" t="s">
        <v>124</v>
      </c>
      <c r="C75" s="3" t="s">
        <v>7</v>
      </c>
      <c r="D75" s="3">
        <v>2015</v>
      </c>
      <c r="E75" s="21">
        <f>F75+G75+H75+I75</f>
        <v>0</v>
      </c>
      <c r="F75" s="21">
        <v>0</v>
      </c>
      <c r="G75" s="21">
        <v>0</v>
      </c>
      <c r="H75" s="21">
        <v>0</v>
      </c>
      <c r="I75" s="21">
        <v>0</v>
      </c>
      <c r="J75" s="21">
        <f>K75+L75+M75+N75</f>
        <v>0</v>
      </c>
      <c r="K75" s="21">
        <v>0</v>
      </c>
      <c r="L75" s="21">
        <v>0</v>
      </c>
      <c r="M75" s="21">
        <v>0</v>
      </c>
      <c r="N75" s="21">
        <v>0</v>
      </c>
    </row>
    <row r="76" spans="1:16" ht="26.25" customHeight="1">
      <c r="A76" s="4"/>
      <c r="B76" s="30" t="s">
        <v>125</v>
      </c>
      <c r="C76" s="3" t="s">
        <v>7</v>
      </c>
      <c r="D76" s="3"/>
      <c r="E76" s="22">
        <f>F76+G76+H76+I76</f>
        <v>0</v>
      </c>
      <c r="F76" s="22">
        <v>0</v>
      </c>
      <c r="G76" s="22">
        <v>0</v>
      </c>
      <c r="H76" s="22">
        <v>0</v>
      </c>
      <c r="I76" s="22">
        <v>0</v>
      </c>
      <c r="J76" s="22">
        <f>K76+L76+M76+N76</f>
        <v>0</v>
      </c>
      <c r="K76" s="22">
        <v>0</v>
      </c>
      <c r="L76" s="22">
        <v>0</v>
      </c>
      <c r="M76" s="22">
        <v>0</v>
      </c>
      <c r="N76" s="22">
        <v>0</v>
      </c>
    </row>
    <row r="77" spans="1:16" ht="30.75" customHeight="1">
      <c r="A77" s="63"/>
      <c r="B77" s="30" t="s">
        <v>84</v>
      </c>
      <c r="C77" s="63"/>
      <c r="D77" s="59"/>
      <c r="E77" s="60">
        <f t="shared" si="10"/>
        <v>322613</v>
      </c>
      <c r="F77" s="60">
        <f>F15+F19+F23+F29+F37+F45+F51+F58+F68</f>
        <v>322613</v>
      </c>
      <c r="G77" s="60">
        <f>G15+G19+G23+G29+G37+G45+G51+G58+G68</f>
        <v>0</v>
      </c>
      <c r="H77" s="60">
        <f>H15+H19+H23+H29+H37+H45+H51+H58+H68</f>
        <v>0</v>
      </c>
      <c r="I77" s="60">
        <f>I15+I19+I23+I29+I37+I45+I51+I58+I68</f>
        <v>0</v>
      </c>
      <c r="J77" s="60">
        <f t="shared" si="11"/>
        <v>243614.6</v>
      </c>
      <c r="K77" s="60">
        <f>K15+K19+K23+K29+K37+K45+K51+K58+K68</f>
        <v>243614.6</v>
      </c>
      <c r="L77" s="60">
        <f>L15+L19+L23+L29+L37+L45+L51+L58+L68</f>
        <v>0</v>
      </c>
      <c r="M77" s="60">
        <f>M15+M19+M23+M29+M37+M45+M51+M58+M68</f>
        <v>0</v>
      </c>
      <c r="N77" s="60">
        <f>N15+N19+N23+N29+N37+N45+N51+N58+N68</f>
        <v>0</v>
      </c>
    </row>
    <row r="78" spans="1:16">
      <c r="A78" s="70"/>
      <c r="B78" s="70"/>
      <c r="C78" s="67" t="s">
        <v>7</v>
      </c>
      <c r="D78" s="68"/>
      <c r="E78" s="71">
        <f t="shared" si="10"/>
        <v>261743</v>
      </c>
      <c r="F78" s="71">
        <f>F15+F19+F23+F29+F52+F59+F69</f>
        <v>261743</v>
      </c>
      <c r="G78" s="71">
        <f>G19+G23+G29+G52+G59+G69</f>
        <v>0</v>
      </c>
      <c r="H78" s="71">
        <f>H19+H23+H29+H52+H59+H69</f>
        <v>0</v>
      </c>
      <c r="I78" s="71">
        <f>I19+I23+I29+I52+I59+I69</f>
        <v>0</v>
      </c>
      <c r="J78" s="71">
        <f t="shared" si="11"/>
        <v>185601</v>
      </c>
      <c r="K78" s="71">
        <f>K15+K19+K23+K29+K52+K59+K69</f>
        <v>185601</v>
      </c>
      <c r="L78" s="71">
        <f>L19+L23+L29+L52+L59+L69</f>
        <v>0</v>
      </c>
      <c r="M78" s="71">
        <f>M19+M23+M29+M52+M59+M69</f>
        <v>0</v>
      </c>
      <c r="N78" s="71">
        <f>N19+N23+N29+N52+N59+N69</f>
        <v>0</v>
      </c>
    </row>
    <row r="79" spans="1:16">
      <c r="A79" s="70"/>
      <c r="B79" s="70"/>
      <c r="C79" s="67" t="s">
        <v>36</v>
      </c>
      <c r="D79" s="68"/>
      <c r="E79" s="71">
        <f t="shared" si="10"/>
        <v>3169</v>
      </c>
      <c r="F79" s="71">
        <f>F45+F70</f>
        <v>3169</v>
      </c>
      <c r="G79" s="71">
        <f>G45+G70</f>
        <v>0</v>
      </c>
      <c r="H79" s="71">
        <f>H45+H70</f>
        <v>0</v>
      </c>
      <c r="I79" s="71">
        <f>I45+I70</f>
        <v>0</v>
      </c>
      <c r="J79" s="71">
        <f t="shared" si="11"/>
        <v>5519</v>
      </c>
      <c r="K79" s="71">
        <f>K45+K70</f>
        <v>5519</v>
      </c>
      <c r="L79" s="71">
        <f>L45+L70</f>
        <v>0</v>
      </c>
      <c r="M79" s="71">
        <f>M45+M70</f>
        <v>0</v>
      </c>
      <c r="N79" s="71">
        <f>N45+N70</f>
        <v>0</v>
      </c>
    </row>
    <row r="80" spans="1:16">
      <c r="A80" s="70"/>
      <c r="B80" s="70"/>
      <c r="C80" s="67" t="s">
        <v>15</v>
      </c>
      <c r="D80" s="68"/>
      <c r="E80" s="71">
        <f t="shared" si="10"/>
        <v>27701</v>
      </c>
      <c r="F80" s="71">
        <f>F53+F71</f>
        <v>27701</v>
      </c>
      <c r="G80" s="71">
        <f>G53+G71</f>
        <v>0</v>
      </c>
      <c r="H80" s="71">
        <f>H53+H71</f>
        <v>0</v>
      </c>
      <c r="I80" s="71">
        <f>I53+I71</f>
        <v>0</v>
      </c>
      <c r="J80" s="71">
        <f t="shared" si="11"/>
        <v>22495</v>
      </c>
      <c r="K80" s="71">
        <f>K53+K71</f>
        <v>22495</v>
      </c>
      <c r="L80" s="71">
        <f>L53+L71</f>
        <v>0</v>
      </c>
      <c r="M80" s="71">
        <f>M53+M71</f>
        <v>0</v>
      </c>
      <c r="N80" s="71">
        <f>N53+N71</f>
        <v>0</v>
      </c>
    </row>
    <row r="81" spans="1:14">
      <c r="A81" s="70"/>
      <c r="B81" s="70"/>
      <c r="C81" s="33" t="s">
        <v>45</v>
      </c>
      <c r="D81" s="68"/>
      <c r="E81" s="71">
        <f t="shared" si="10"/>
        <v>30000</v>
      </c>
      <c r="F81" s="71">
        <f>F38+F60</f>
        <v>30000</v>
      </c>
      <c r="G81" s="71">
        <f>G38+G60</f>
        <v>0</v>
      </c>
      <c r="H81" s="71">
        <f>H38+H60</f>
        <v>0</v>
      </c>
      <c r="I81" s="71">
        <f>I38+I60</f>
        <v>0</v>
      </c>
      <c r="J81" s="71">
        <f t="shared" si="11"/>
        <v>30000</v>
      </c>
      <c r="K81" s="71">
        <f>K38+K60</f>
        <v>30000</v>
      </c>
      <c r="L81" s="71">
        <f>L38+L60</f>
        <v>0</v>
      </c>
      <c r="M81" s="71">
        <f>M38+M60</f>
        <v>0</v>
      </c>
      <c r="N81" s="71">
        <f>N38+N60</f>
        <v>0</v>
      </c>
    </row>
    <row r="82" spans="1:14">
      <c r="A82" s="70"/>
      <c r="B82" s="70"/>
      <c r="C82" s="33" t="s">
        <v>71</v>
      </c>
      <c r="D82" s="68"/>
      <c r="E82" s="71">
        <f t="shared" si="10"/>
        <v>0</v>
      </c>
      <c r="F82" s="71">
        <f>F39</f>
        <v>0</v>
      </c>
      <c r="G82" s="71">
        <f t="shared" ref="G82:I83" si="14">G39</f>
        <v>0</v>
      </c>
      <c r="H82" s="71">
        <f t="shared" si="14"/>
        <v>0</v>
      </c>
      <c r="I82" s="71">
        <f t="shared" si="14"/>
        <v>0</v>
      </c>
      <c r="J82" s="71">
        <f t="shared" si="11"/>
        <v>0</v>
      </c>
      <c r="K82" s="71">
        <f>K39</f>
        <v>0</v>
      </c>
      <c r="L82" s="71">
        <f t="shared" ref="L82:N83" si="15">L39</f>
        <v>0</v>
      </c>
      <c r="M82" s="71">
        <f t="shared" si="15"/>
        <v>0</v>
      </c>
      <c r="N82" s="71">
        <f t="shared" si="15"/>
        <v>0</v>
      </c>
    </row>
    <row r="83" spans="1:14">
      <c r="A83" s="70"/>
      <c r="B83" s="70"/>
      <c r="C83" s="33" t="s">
        <v>98</v>
      </c>
      <c r="D83" s="68"/>
      <c r="E83" s="69">
        <f t="shared" si="10"/>
        <v>0</v>
      </c>
      <c r="F83" s="69">
        <f>F40</f>
        <v>0</v>
      </c>
      <c r="G83" s="69">
        <f t="shared" si="14"/>
        <v>0</v>
      </c>
      <c r="H83" s="69">
        <f t="shared" si="14"/>
        <v>0</v>
      </c>
      <c r="I83" s="69">
        <f t="shared" si="14"/>
        <v>0</v>
      </c>
      <c r="J83" s="69">
        <f t="shared" si="11"/>
        <v>0</v>
      </c>
      <c r="K83" s="69">
        <f>K40</f>
        <v>0</v>
      </c>
      <c r="L83" s="69">
        <f t="shared" si="15"/>
        <v>0</v>
      </c>
      <c r="M83" s="69">
        <f t="shared" si="15"/>
        <v>0</v>
      </c>
      <c r="N83" s="69">
        <f t="shared" si="15"/>
        <v>0</v>
      </c>
    </row>
  </sheetData>
  <mergeCells count="30">
    <mergeCell ref="A72:N72"/>
    <mergeCell ref="A62:A63"/>
    <mergeCell ref="B62:B63"/>
    <mergeCell ref="A56:A57"/>
    <mergeCell ref="B56:B57"/>
    <mergeCell ref="B2:B4"/>
    <mergeCell ref="E2:N2"/>
    <mergeCell ref="A20:N20"/>
    <mergeCell ref="A54:N54"/>
    <mergeCell ref="A16:N16"/>
    <mergeCell ref="D2:D4"/>
    <mergeCell ref="K1:N1"/>
    <mergeCell ref="E3:I3"/>
    <mergeCell ref="J3:N3"/>
    <mergeCell ref="A6:N6"/>
    <mergeCell ref="A31:A32"/>
    <mergeCell ref="C2:C4"/>
    <mergeCell ref="A24:N24"/>
    <mergeCell ref="A2:A4"/>
    <mergeCell ref="B31:B32"/>
    <mergeCell ref="A30:N30"/>
    <mergeCell ref="B25:N25"/>
    <mergeCell ref="A7:N7"/>
    <mergeCell ref="A41:N41"/>
    <mergeCell ref="A33:A35"/>
    <mergeCell ref="A61:N61"/>
    <mergeCell ref="A47:A48"/>
    <mergeCell ref="B47:B48"/>
    <mergeCell ref="A46:N46"/>
    <mergeCell ref="B33:B35"/>
  </mergeCells>
  <pageMargins left="0.31496062992125984" right="0.31496062992125984" top="0.59055118110236215" bottom="0.19685039370078741" header="0.11811023622047244" footer="0.1181102362204724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0"/>
  <sheetViews>
    <sheetView tabSelected="1" zoomScaleNormal="100" workbookViewId="0">
      <selection activeCell="M15" sqref="M15"/>
    </sheetView>
  </sheetViews>
  <sheetFormatPr defaultRowHeight="15"/>
  <cols>
    <col min="1" max="1" width="5.85546875" style="10" customWidth="1"/>
    <col min="2" max="2" width="53.42578125" style="10" customWidth="1"/>
    <col min="3" max="3" width="9.140625" style="10" customWidth="1"/>
    <col min="4" max="4" width="10.7109375" style="56" customWidth="1"/>
    <col min="5" max="5" width="11.85546875" style="10" customWidth="1"/>
    <col min="6" max="6" width="12.85546875" style="10" customWidth="1"/>
    <col min="7" max="7" width="10.7109375" style="10" customWidth="1"/>
    <col min="8" max="8" width="11.7109375" style="10" customWidth="1"/>
    <col min="9" max="9" width="14.42578125" style="10" customWidth="1"/>
    <col min="10" max="13" width="9.140625" style="10"/>
    <col min="14" max="14" width="9.42578125" style="10" bestFit="1" customWidth="1"/>
    <col min="15" max="16384" width="9.140625" style="10"/>
  </cols>
  <sheetData>
    <row r="1" spans="1:9">
      <c r="D1" s="10"/>
      <c r="F1" s="109" t="s">
        <v>167</v>
      </c>
      <c r="G1" s="109"/>
      <c r="H1" s="109"/>
      <c r="I1" s="109"/>
    </row>
    <row r="2" spans="1:9" ht="11.45" customHeight="1">
      <c r="D2" s="111" t="s">
        <v>130</v>
      </c>
      <c r="E2" s="111"/>
      <c r="F2" s="111"/>
      <c r="G2" s="111"/>
      <c r="H2" s="111"/>
      <c r="I2" s="111"/>
    </row>
    <row r="3" spans="1:9" ht="17.45" customHeight="1">
      <c r="D3" s="88"/>
      <c r="E3" s="88"/>
      <c r="F3" s="110" t="s">
        <v>129</v>
      </c>
      <c r="G3" s="110"/>
      <c r="H3" s="110"/>
      <c r="I3" s="110"/>
    </row>
    <row r="4" spans="1:9" ht="24.75" customHeight="1">
      <c r="A4" s="19"/>
      <c r="B4" s="20"/>
      <c r="C4" s="20"/>
      <c r="D4" s="102"/>
      <c r="E4" s="20"/>
      <c r="F4" s="150" t="s">
        <v>109</v>
      </c>
      <c r="G4" s="159"/>
      <c r="H4" s="159"/>
      <c r="I4" s="159"/>
    </row>
    <row r="5" spans="1:9" ht="15" customHeight="1">
      <c r="A5" s="131" t="s">
        <v>161</v>
      </c>
      <c r="B5" s="130" t="s">
        <v>166</v>
      </c>
      <c r="C5" s="119" t="s">
        <v>163</v>
      </c>
      <c r="D5" s="127" t="s">
        <v>0</v>
      </c>
      <c r="E5" s="121" t="s">
        <v>164</v>
      </c>
      <c r="F5" s="122"/>
      <c r="G5" s="122"/>
      <c r="H5" s="122"/>
      <c r="I5" s="145"/>
    </row>
    <row r="6" spans="1:9" ht="15" customHeight="1">
      <c r="A6" s="131"/>
      <c r="B6" s="130"/>
      <c r="C6" s="120"/>
      <c r="D6" s="128"/>
      <c r="E6" s="121" t="s">
        <v>28</v>
      </c>
      <c r="F6" s="122"/>
      <c r="G6" s="122"/>
      <c r="H6" s="122"/>
      <c r="I6" s="145"/>
    </row>
    <row r="7" spans="1:9" ht="46.5" customHeight="1">
      <c r="A7" s="131"/>
      <c r="B7" s="130"/>
      <c r="C7" s="120"/>
      <c r="D7" s="129"/>
      <c r="E7" s="2" t="s">
        <v>3</v>
      </c>
      <c r="F7" s="2" t="s">
        <v>4</v>
      </c>
      <c r="G7" s="2" t="s">
        <v>143</v>
      </c>
      <c r="H7" s="2" t="s">
        <v>11</v>
      </c>
      <c r="I7" s="2" t="s">
        <v>29</v>
      </c>
    </row>
    <row r="8" spans="1:9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</row>
    <row r="9" spans="1:9" ht="31.9" customHeight="1">
      <c r="A9" s="132" t="s">
        <v>112</v>
      </c>
      <c r="B9" s="169"/>
      <c r="C9" s="169"/>
      <c r="D9" s="169"/>
      <c r="E9" s="169"/>
      <c r="F9" s="169"/>
      <c r="G9" s="169"/>
      <c r="H9" s="169"/>
      <c r="I9" s="169"/>
    </row>
    <row r="10" spans="1:9" ht="23.25" customHeight="1">
      <c r="A10" s="132" t="s">
        <v>91</v>
      </c>
      <c r="B10" s="132"/>
      <c r="C10" s="132"/>
      <c r="D10" s="132"/>
      <c r="E10" s="132"/>
      <c r="F10" s="132"/>
      <c r="G10" s="132"/>
      <c r="H10" s="132"/>
      <c r="I10" s="132"/>
    </row>
    <row r="11" spans="1:9" ht="33.75" customHeight="1">
      <c r="A11" s="4" t="s">
        <v>8</v>
      </c>
      <c r="B11" s="17" t="s">
        <v>131</v>
      </c>
      <c r="C11" s="9" t="s">
        <v>7</v>
      </c>
      <c r="D11" s="31">
        <v>2015</v>
      </c>
      <c r="E11" s="23">
        <f t="shared" ref="E11:E16" si="0">F11+G11+H11+I11</f>
        <v>12012</v>
      </c>
      <c r="F11" s="21">
        <v>12012</v>
      </c>
      <c r="G11" s="21">
        <v>0</v>
      </c>
      <c r="H11" s="21">
        <v>0</v>
      </c>
      <c r="I11" s="21">
        <v>0</v>
      </c>
    </row>
    <row r="12" spans="1:9" ht="108" customHeight="1">
      <c r="A12" s="4" t="s">
        <v>9</v>
      </c>
      <c r="B12" s="17" t="s">
        <v>171</v>
      </c>
      <c r="C12" s="9" t="s">
        <v>7</v>
      </c>
      <c r="D12" s="31">
        <v>2015</v>
      </c>
      <c r="E12" s="23">
        <f t="shared" si="0"/>
        <v>89270</v>
      </c>
      <c r="F12" s="21">
        <v>89270</v>
      </c>
      <c r="G12" s="21">
        <v>0</v>
      </c>
      <c r="H12" s="21">
        <v>0</v>
      </c>
      <c r="I12" s="21">
        <v>0</v>
      </c>
    </row>
    <row r="13" spans="1:9" ht="76.5" customHeight="1">
      <c r="A13" s="4" t="s">
        <v>10</v>
      </c>
      <c r="B13" s="17" t="s">
        <v>135</v>
      </c>
      <c r="C13" s="9" t="s">
        <v>7</v>
      </c>
      <c r="D13" s="31">
        <v>2015</v>
      </c>
      <c r="E13" s="23">
        <f t="shared" si="0"/>
        <v>58817</v>
      </c>
      <c r="F13" s="21">
        <v>58817</v>
      </c>
      <c r="G13" s="21">
        <v>0</v>
      </c>
      <c r="H13" s="21">
        <v>0</v>
      </c>
      <c r="I13" s="21">
        <v>0</v>
      </c>
    </row>
    <row r="14" spans="1:9" ht="75.75" customHeight="1">
      <c r="A14" s="4" t="s">
        <v>126</v>
      </c>
      <c r="B14" s="18" t="s">
        <v>134</v>
      </c>
      <c r="C14" s="9" t="s">
        <v>7</v>
      </c>
      <c r="D14" s="31">
        <v>2015</v>
      </c>
      <c r="E14" s="23">
        <f t="shared" si="0"/>
        <v>56471</v>
      </c>
      <c r="F14" s="21">
        <v>56471</v>
      </c>
      <c r="G14" s="21">
        <v>0</v>
      </c>
      <c r="H14" s="21">
        <v>0</v>
      </c>
      <c r="I14" s="21">
        <v>0</v>
      </c>
    </row>
    <row r="15" spans="1:9" ht="33.75" customHeight="1">
      <c r="A15" s="4" t="s">
        <v>56</v>
      </c>
      <c r="B15" s="18" t="s">
        <v>49</v>
      </c>
      <c r="C15" s="9" t="s">
        <v>7</v>
      </c>
      <c r="D15" s="31">
        <v>2015</v>
      </c>
      <c r="E15" s="23">
        <f t="shared" si="0"/>
        <v>3054</v>
      </c>
      <c r="F15" s="21">
        <v>3054</v>
      </c>
      <c r="G15" s="21">
        <v>0</v>
      </c>
      <c r="H15" s="21">
        <v>0</v>
      </c>
      <c r="I15" s="21">
        <v>0</v>
      </c>
    </row>
    <row r="16" spans="1:9" ht="19.5" customHeight="1">
      <c r="A16" s="4" t="s">
        <v>57</v>
      </c>
      <c r="B16" s="18" t="s">
        <v>50</v>
      </c>
      <c r="C16" s="9" t="s">
        <v>7</v>
      </c>
      <c r="D16" s="31">
        <v>2015</v>
      </c>
      <c r="E16" s="23">
        <f t="shared" si="0"/>
        <v>0</v>
      </c>
      <c r="F16" s="21">
        <v>0</v>
      </c>
      <c r="G16" s="21">
        <v>0</v>
      </c>
      <c r="H16" s="21">
        <v>0</v>
      </c>
      <c r="I16" s="21">
        <v>0</v>
      </c>
    </row>
    <row r="17" spans="1:9" ht="30" customHeight="1">
      <c r="A17" s="4" t="s">
        <v>58</v>
      </c>
      <c r="B17" s="17" t="s">
        <v>154</v>
      </c>
      <c r="C17" s="25" t="s">
        <v>7</v>
      </c>
      <c r="D17" s="31" t="s">
        <v>169</v>
      </c>
      <c r="E17" s="23">
        <f>'2015-2016'!E20+'2015-2016'!J20+'2017-2018'!E17+'2017-2018'!J17+'2019-2020'!E14+'2019-2020'!J14+'2021-2022'!E14+'2021-2022'!J14+'2023-2024'!E14+'2023-2024'!J14</f>
        <v>1176200</v>
      </c>
      <c r="F17" s="21">
        <f>E17</f>
        <v>1176200</v>
      </c>
      <c r="G17" s="23">
        <v>0</v>
      </c>
      <c r="H17" s="23">
        <v>0</v>
      </c>
      <c r="I17" s="23">
        <v>0</v>
      </c>
    </row>
    <row r="18" spans="1:9" s="43" customFormat="1" ht="23.25" customHeight="1">
      <c r="A18" s="7"/>
      <c r="B18" s="30" t="s">
        <v>69</v>
      </c>
      <c r="C18" s="54" t="s">
        <v>7</v>
      </c>
      <c r="D18" s="45"/>
      <c r="E18" s="42">
        <f>SUM(E11:E17)</f>
        <v>1395824</v>
      </c>
      <c r="F18" s="42">
        <f>SUM(F11:F17)</f>
        <v>1395824</v>
      </c>
      <c r="G18" s="42">
        <f>SUM(G11:G17)</f>
        <v>0</v>
      </c>
      <c r="H18" s="42">
        <f>SUM(H11:H17)</f>
        <v>0</v>
      </c>
      <c r="I18" s="42">
        <f>SUM(I11:I17)</f>
        <v>0</v>
      </c>
    </row>
    <row r="19" spans="1:9" ht="27" customHeight="1">
      <c r="A19" s="132" t="s">
        <v>113</v>
      </c>
      <c r="B19" s="132"/>
      <c r="C19" s="132"/>
      <c r="D19" s="132"/>
      <c r="E19" s="132"/>
      <c r="F19" s="132"/>
      <c r="G19" s="132"/>
      <c r="H19" s="132"/>
      <c r="I19" s="132"/>
    </row>
    <row r="20" spans="1:9" ht="28.5" customHeight="1">
      <c r="A20" s="4" t="s">
        <v>54</v>
      </c>
      <c r="B20" s="5" t="s">
        <v>92</v>
      </c>
      <c r="C20" s="9" t="s">
        <v>7</v>
      </c>
      <c r="D20" s="31" t="s">
        <v>144</v>
      </c>
      <c r="E20" s="21">
        <f>F20+G20+H20+I20</f>
        <v>55683</v>
      </c>
      <c r="F20" s="21">
        <v>55683</v>
      </c>
      <c r="G20" s="21">
        <v>0</v>
      </c>
      <c r="H20" s="21">
        <v>0</v>
      </c>
      <c r="I20" s="21">
        <v>0</v>
      </c>
    </row>
    <row r="21" spans="1:9" ht="37.15" customHeight="1">
      <c r="A21" s="4" t="s">
        <v>55</v>
      </c>
      <c r="B21" s="5" t="s">
        <v>93</v>
      </c>
      <c r="C21" s="9" t="s">
        <v>7</v>
      </c>
      <c r="D21" s="31" t="s">
        <v>116</v>
      </c>
      <c r="E21" s="21">
        <f>F21+G21+H21+I21</f>
        <v>872600</v>
      </c>
      <c r="F21" s="21">
        <f>'2017-2018'!K21+'2019-2020'!F18+'2019-2020'!K18+'2021-2022'!F18+'2021-2022'!K18+'2023-2024'!F18+'2023-2024'!K18</f>
        <v>872600</v>
      </c>
      <c r="G21" s="21">
        <v>0</v>
      </c>
      <c r="H21" s="21">
        <v>0</v>
      </c>
      <c r="I21" s="21">
        <v>0</v>
      </c>
    </row>
    <row r="22" spans="1:9" s="43" customFormat="1" ht="21.75" customHeight="1">
      <c r="A22" s="7"/>
      <c r="B22" s="30" t="s">
        <v>70</v>
      </c>
      <c r="C22" s="54" t="s">
        <v>7</v>
      </c>
      <c r="D22" s="45"/>
      <c r="E22" s="22">
        <f>F22+G22+H22+I22</f>
        <v>928283</v>
      </c>
      <c r="F22" s="42">
        <f>SUM(F20:F21)</f>
        <v>928283</v>
      </c>
      <c r="G22" s="42">
        <f>SUM(G20:G21)</f>
        <v>0</v>
      </c>
      <c r="H22" s="42">
        <f>SUM(H20:H21)</f>
        <v>0</v>
      </c>
      <c r="I22" s="42">
        <f>SUM(I20:I21)</f>
        <v>0</v>
      </c>
    </row>
    <row r="23" spans="1:9" ht="24" customHeight="1">
      <c r="A23" s="166" t="s">
        <v>114</v>
      </c>
      <c r="B23" s="157"/>
      <c r="C23" s="157"/>
      <c r="D23" s="157"/>
      <c r="E23" s="157"/>
      <c r="F23" s="157"/>
      <c r="G23" s="157"/>
      <c r="H23" s="157"/>
      <c r="I23" s="158"/>
    </row>
    <row r="24" spans="1:9" ht="32.25" customHeight="1">
      <c r="A24" s="4" t="s">
        <v>52</v>
      </c>
      <c r="B24" s="5" t="s">
        <v>95</v>
      </c>
      <c r="C24" s="9" t="s">
        <v>7</v>
      </c>
      <c r="D24" s="31">
        <v>2019</v>
      </c>
      <c r="E24" s="21">
        <f>'2015-2016'!E30+'2015-2016'!J30+'2017-2018'!E24+'2017-2018'!J24+'2019-2020'!E21+'2019-2020'!J21+'2021-2022'!E21+'2021-2022'!J21+'2023-2024'!E21+'2023-2024'!J21</f>
        <v>2088</v>
      </c>
      <c r="F24" s="21">
        <v>2088</v>
      </c>
      <c r="G24" s="21">
        <v>0</v>
      </c>
      <c r="H24" s="21">
        <v>0</v>
      </c>
      <c r="I24" s="21">
        <v>0</v>
      </c>
    </row>
    <row r="25" spans="1:9" ht="40.5" customHeight="1">
      <c r="A25" s="4" t="s">
        <v>53</v>
      </c>
      <c r="B25" s="5" t="s">
        <v>94</v>
      </c>
      <c r="C25" s="9" t="s">
        <v>7</v>
      </c>
      <c r="D25" s="31" t="s">
        <v>145</v>
      </c>
      <c r="E25" s="21">
        <f>'2015-2016'!E31+'2015-2016'!J31+'2017-2018'!E25+'2017-2018'!J25+'2019-2020'!E22+'2019-2020'!J22+'2021-2022'!E22+'2021-2022'!J22+'2023-2024'!E22+'2023-2024'!J22</f>
        <v>58416</v>
      </c>
      <c r="F25" s="21">
        <v>58416</v>
      </c>
      <c r="G25" s="21">
        <v>0</v>
      </c>
      <c r="H25" s="21">
        <v>0</v>
      </c>
      <c r="I25" s="21">
        <v>0</v>
      </c>
    </row>
    <row r="26" spans="1:9" s="43" customFormat="1" ht="27" customHeight="1">
      <c r="A26" s="8"/>
      <c r="B26" s="30" t="s">
        <v>72</v>
      </c>
      <c r="C26" s="54" t="s">
        <v>7</v>
      </c>
      <c r="D26" s="45"/>
      <c r="E26" s="22">
        <f>F26+G26+H26+I26</f>
        <v>60504</v>
      </c>
      <c r="F26" s="42">
        <f>F24+F25</f>
        <v>60504</v>
      </c>
      <c r="G26" s="42">
        <f>G24+G25</f>
        <v>0</v>
      </c>
      <c r="H26" s="42">
        <f>H24+H25</f>
        <v>0</v>
      </c>
      <c r="I26" s="42">
        <f>I24+I25</f>
        <v>0</v>
      </c>
    </row>
    <row r="27" spans="1:9" ht="22.5" customHeight="1">
      <c r="A27" s="166" t="s">
        <v>115</v>
      </c>
      <c r="B27" s="157"/>
      <c r="C27" s="157"/>
      <c r="D27" s="157"/>
      <c r="E27" s="157"/>
      <c r="F27" s="157"/>
      <c r="G27" s="157"/>
      <c r="H27" s="157"/>
      <c r="I27" s="158"/>
    </row>
    <row r="28" spans="1:9" ht="22.9" customHeight="1">
      <c r="A28" s="4" t="s">
        <v>51</v>
      </c>
      <c r="B28" s="156" t="s">
        <v>62</v>
      </c>
      <c r="C28" s="170"/>
      <c r="D28" s="170"/>
      <c r="E28" s="170"/>
      <c r="F28" s="170"/>
      <c r="G28" s="170"/>
      <c r="H28" s="170"/>
      <c r="I28" s="171"/>
    </row>
    <row r="29" spans="1:9" ht="21" customHeight="1">
      <c r="A29" s="4" t="s">
        <v>61</v>
      </c>
      <c r="B29" s="98" t="s">
        <v>65</v>
      </c>
      <c r="C29" s="25" t="s">
        <v>7</v>
      </c>
      <c r="D29" s="31">
        <v>2019</v>
      </c>
      <c r="E29" s="21">
        <f>F29+G29+H29+I29</f>
        <v>25500</v>
      </c>
      <c r="F29" s="21">
        <v>25500</v>
      </c>
      <c r="G29" s="21">
        <v>0</v>
      </c>
      <c r="H29" s="21">
        <v>0</v>
      </c>
      <c r="I29" s="21">
        <v>0</v>
      </c>
    </row>
    <row r="30" spans="1:9" ht="24" customHeight="1">
      <c r="A30" s="4" t="s">
        <v>63</v>
      </c>
      <c r="B30" s="98" t="s">
        <v>95</v>
      </c>
      <c r="C30" s="25" t="s">
        <v>7</v>
      </c>
      <c r="D30" s="31"/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42.75" customHeight="1">
      <c r="A31" s="4" t="s">
        <v>64</v>
      </c>
      <c r="B31" s="5" t="s">
        <v>59</v>
      </c>
      <c r="C31" s="25" t="s">
        <v>7</v>
      </c>
      <c r="D31" s="31"/>
      <c r="E31" s="21">
        <v>0</v>
      </c>
      <c r="F31" s="21">
        <v>0</v>
      </c>
      <c r="G31" s="21">
        <v>0</v>
      </c>
      <c r="H31" s="21">
        <v>0</v>
      </c>
      <c r="I31" s="21">
        <v>0</v>
      </c>
    </row>
    <row r="32" spans="1:9" s="43" customFormat="1" ht="24.75" customHeight="1">
      <c r="A32" s="8"/>
      <c r="B32" s="30" t="s">
        <v>73</v>
      </c>
      <c r="C32" s="54" t="s">
        <v>7</v>
      </c>
      <c r="D32" s="45"/>
      <c r="E32" s="22">
        <f>F32+G32+H32+I32</f>
        <v>25500</v>
      </c>
      <c r="F32" s="22">
        <v>25500</v>
      </c>
      <c r="G32" s="22">
        <v>0</v>
      </c>
      <c r="H32" s="22">
        <v>0</v>
      </c>
      <c r="I32" s="22">
        <v>0</v>
      </c>
    </row>
    <row r="33" spans="1:9" ht="20.25" customHeight="1">
      <c r="A33" s="166" t="s">
        <v>60</v>
      </c>
      <c r="B33" s="157"/>
      <c r="C33" s="157"/>
      <c r="D33" s="157"/>
      <c r="E33" s="157"/>
      <c r="F33" s="157"/>
      <c r="G33" s="157"/>
      <c r="H33" s="157"/>
      <c r="I33" s="158"/>
    </row>
    <row r="34" spans="1:9" ht="33" customHeight="1">
      <c r="A34" s="136" t="s">
        <v>46</v>
      </c>
      <c r="B34" s="143" t="s">
        <v>95</v>
      </c>
      <c r="C34" s="9" t="s">
        <v>45</v>
      </c>
      <c r="D34" s="31" t="s">
        <v>116</v>
      </c>
      <c r="E34" s="21">
        <f t="shared" ref="E34:E39" si="1">F34+G34+H34+I34</f>
        <v>16050</v>
      </c>
      <c r="F34" s="21">
        <f>'2017-2018'!K34+'2019-2020'!F31+'2019-2020'!K31+'2021-2022'!F31+'2021-2022'!K31+'2023-2024'!F31+'2023-2024'!K31</f>
        <v>16050</v>
      </c>
      <c r="G34" s="21">
        <v>0</v>
      </c>
      <c r="H34" s="21">
        <v>0</v>
      </c>
      <c r="I34" s="21">
        <v>0</v>
      </c>
    </row>
    <row r="35" spans="1:9" ht="21.75" customHeight="1">
      <c r="A35" s="137"/>
      <c r="B35" s="144"/>
      <c r="C35" s="9" t="s">
        <v>71</v>
      </c>
      <c r="D35" s="31">
        <v>2019</v>
      </c>
      <c r="E35" s="21">
        <f t="shared" si="1"/>
        <v>300</v>
      </c>
      <c r="F35" s="21">
        <f>'2017-2018'!K35+'2019-2020'!F32+'2019-2020'!K32+'2021-2022'!F32+'2021-2022'!K32+'2023-2024'!F32+'2023-2024'!K32</f>
        <v>300</v>
      </c>
      <c r="G35" s="21">
        <v>0</v>
      </c>
      <c r="H35" s="21">
        <v>0</v>
      </c>
      <c r="I35" s="21">
        <v>0</v>
      </c>
    </row>
    <row r="36" spans="1:9" ht="33" customHeight="1">
      <c r="A36" s="136" t="s">
        <v>47</v>
      </c>
      <c r="B36" s="143" t="s">
        <v>106</v>
      </c>
      <c r="C36" s="25" t="s">
        <v>45</v>
      </c>
      <c r="D36" s="31" t="s">
        <v>116</v>
      </c>
      <c r="E36" s="21">
        <f t="shared" si="1"/>
        <v>188972</v>
      </c>
      <c r="F36" s="21">
        <f>'2017-2018'!K36+'2019-2020'!F33+'2019-2020'!K33+'2021-2022'!F33+'2021-2022'!K33+'2023-2024'!F33+'2023-2024'!K33</f>
        <v>188972</v>
      </c>
      <c r="G36" s="21">
        <v>0</v>
      </c>
      <c r="H36" s="21">
        <v>0</v>
      </c>
      <c r="I36" s="21">
        <v>0</v>
      </c>
    </row>
    <row r="37" spans="1:9" ht="19.899999999999999" customHeight="1">
      <c r="A37" s="146"/>
      <c r="B37" s="147"/>
      <c r="C37" s="25" t="s">
        <v>71</v>
      </c>
      <c r="D37" s="31" t="s">
        <v>145</v>
      </c>
      <c r="E37" s="21">
        <f t="shared" si="1"/>
        <v>15900</v>
      </c>
      <c r="F37" s="21">
        <f>'2017-2018'!K37+'2019-2020'!F34+'2019-2020'!K34+'2021-2022'!F34+'2021-2022'!K34+'2023-2024'!F34+'2023-2024'!K34</f>
        <v>15900</v>
      </c>
      <c r="G37" s="21">
        <v>0</v>
      </c>
      <c r="H37" s="21">
        <v>0</v>
      </c>
      <c r="I37" s="21">
        <v>0</v>
      </c>
    </row>
    <row r="38" spans="1:9" ht="19.899999999999999" customHeight="1">
      <c r="A38" s="137"/>
      <c r="B38" s="144"/>
      <c r="C38" s="25" t="s">
        <v>98</v>
      </c>
      <c r="D38" s="31" t="s">
        <v>145</v>
      </c>
      <c r="E38" s="21">
        <f t="shared" si="1"/>
        <v>7500</v>
      </c>
      <c r="F38" s="21">
        <f>'2017-2018'!K38+'2019-2020'!F35+'2019-2020'!K35+'2021-2022'!F35+'2021-2022'!K35+'2023-2024'!F35+'2023-2024'!K35</f>
        <v>7500</v>
      </c>
      <c r="G38" s="21">
        <v>0</v>
      </c>
      <c r="H38" s="21">
        <v>0</v>
      </c>
      <c r="I38" s="21">
        <v>0</v>
      </c>
    </row>
    <row r="39" spans="1:9" ht="35.25" customHeight="1">
      <c r="A39" s="4" t="s">
        <v>48</v>
      </c>
      <c r="B39" s="5" t="s">
        <v>107</v>
      </c>
      <c r="C39" s="9" t="s">
        <v>45</v>
      </c>
      <c r="D39" s="31" t="s">
        <v>116</v>
      </c>
      <c r="E39" s="21">
        <f t="shared" si="1"/>
        <v>71278</v>
      </c>
      <c r="F39" s="21">
        <f>'2017-2018'!K39+'2019-2020'!F36+'2019-2020'!K36+'2021-2022'!F36+'2021-2022'!K36+'2023-2024'!F36+'2023-2024'!K36</f>
        <v>71278</v>
      </c>
      <c r="G39" s="21">
        <v>0</v>
      </c>
      <c r="H39" s="21">
        <v>0</v>
      </c>
      <c r="I39" s="21">
        <v>0</v>
      </c>
    </row>
    <row r="40" spans="1:9" ht="30" customHeight="1">
      <c r="A40" s="8"/>
      <c r="B40" s="30" t="s">
        <v>155</v>
      </c>
      <c r="C40" s="98"/>
      <c r="D40" s="31"/>
      <c r="E40" s="22">
        <f>I40+H40+G40+F40</f>
        <v>300000</v>
      </c>
      <c r="F40" s="22">
        <f>F34+F35+F36+F37+F38+F39</f>
        <v>300000</v>
      </c>
      <c r="G40" s="42">
        <f>G34+G35+G36+G37+G38+G39</f>
        <v>0</v>
      </c>
      <c r="H40" s="22">
        <v>0</v>
      </c>
      <c r="I40" s="22">
        <v>0</v>
      </c>
    </row>
    <row r="41" spans="1:9" s="40" customFormat="1" ht="19.149999999999999" customHeight="1">
      <c r="A41" s="36"/>
      <c r="B41" s="37"/>
      <c r="C41" s="33" t="s">
        <v>45</v>
      </c>
      <c r="D41" s="33"/>
      <c r="E41" s="38">
        <f>I41+H41+G41+F41</f>
        <v>276300</v>
      </c>
      <c r="F41" s="38">
        <f>F34+F36+F39</f>
        <v>276300</v>
      </c>
      <c r="G41" s="38">
        <f>G34+G36+G39</f>
        <v>0</v>
      </c>
      <c r="H41" s="38">
        <f>H34+H36+H39</f>
        <v>0</v>
      </c>
      <c r="I41" s="38">
        <f>I34+I36+I39</f>
        <v>0</v>
      </c>
    </row>
    <row r="42" spans="1:9" s="40" customFormat="1" ht="19.149999999999999" customHeight="1">
      <c r="A42" s="36"/>
      <c r="B42" s="37"/>
      <c r="C42" s="33" t="s">
        <v>71</v>
      </c>
      <c r="D42" s="33"/>
      <c r="E42" s="38">
        <f>I42+H42+G42+F42</f>
        <v>16200</v>
      </c>
      <c r="F42" s="38">
        <f>F35+F37</f>
        <v>16200</v>
      </c>
      <c r="G42" s="38">
        <f>G35+G37</f>
        <v>0</v>
      </c>
      <c r="H42" s="38">
        <f>H35+H37</f>
        <v>0</v>
      </c>
      <c r="I42" s="38">
        <f>I35+I37</f>
        <v>0</v>
      </c>
    </row>
    <row r="43" spans="1:9" s="40" customFormat="1" ht="19.149999999999999" customHeight="1">
      <c r="A43" s="36"/>
      <c r="B43" s="37"/>
      <c r="C43" s="33" t="s">
        <v>98</v>
      </c>
      <c r="D43" s="33"/>
      <c r="E43" s="38">
        <f>I43+H43+G43+F43</f>
        <v>7500</v>
      </c>
      <c r="F43" s="38">
        <f>F38</f>
        <v>7500</v>
      </c>
      <c r="G43" s="38">
        <f>G38</f>
        <v>0</v>
      </c>
      <c r="H43" s="38">
        <f>H38</f>
        <v>0</v>
      </c>
      <c r="I43" s="38">
        <f>I38</f>
        <v>0</v>
      </c>
    </row>
    <row r="44" spans="1:9" ht="15" customHeight="1">
      <c r="A44" s="166" t="s">
        <v>108</v>
      </c>
      <c r="B44" s="157"/>
      <c r="C44" s="157"/>
      <c r="D44" s="157"/>
      <c r="E44" s="157"/>
      <c r="F44" s="157"/>
      <c r="G44" s="157"/>
      <c r="H44" s="157"/>
      <c r="I44" s="158"/>
    </row>
    <row r="45" spans="1:9" ht="33" customHeight="1">
      <c r="A45" s="4" t="s">
        <v>33</v>
      </c>
      <c r="B45" s="98" t="s">
        <v>66</v>
      </c>
      <c r="C45" s="31" t="s">
        <v>36</v>
      </c>
      <c r="D45" s="31">
        <v>2019</v>
      </c>
      <c r="E45" s="21">
        <f>F45+G45+H45+I45</f>
        <v>19000</v>
      </c>
      <c r="F45" s="21">
        <f>'2017-2018'!K45+'2019-2020'!F42+'2019-2020'!K42+'2021-2022'!F42+'2021-2022'!K42+'2023-2024'!F42+'2023-2024'!K42</f>
        <v>19000</v>
      </c>
      <c r="G45" s="21">
        <v>0</v>
      </c>
      <c r="H45" s="21">
        <v>0</v>
      </c>
      <c r="I45" s="21">
        <v>0</v>
      </c>
    </row>
    <row r="46" spans="1:9" ht="33" customHeight="1">
      <c r="A46" s="4" t="s">
        <v>34</v>
      </c>
      <c r="B46" s="12" t="s">
        <v>96</v>
      </c>
      <c r="C46" s="25" t="s">
        <v>36</v>
      </c>
      <c r="D46" s="14" t="s">
        <v>146</v>
      </c>
      <c r="E46" s="21">
        <f>F46+G46+H46+I46</f>
        <v>6417</v>
      </c>
      <c r="F46" s="21">
        <f>'2017-2018'!K46+'2019-2020'!F43+'2019-2020'!K43+'2021-2022'!F43+'2021-2022'!K43+'2023-2024'!F43+'2023-2024'!K43</f>
        <v>6417</v>
      </c>
      <c r="G46" s="21">
        <v>0</v>
      </c>
      <c r="H46" s="21">
        <v>0</v>
      </c>
      <c r="I46" s="21">
        <v>0</v>
      </c>
    </row>
    <row r="47" spans="1:9" ht="36" customHeight="1">
      <c r="A47" s="4" t="s">
        <v>35</v>
      </c>
      <c r="B47" s="12" t="s">
        <v>67</v>
      </c>
      <c r="C47" s="13" t="s">
        <v>36</v>
      </c>
      <c r="D47" s="14" t="s">
        <v>147</v>
      </c>
      <c r="E47" s="21">
        <f>F47+G47+H47+I47</f>
        <v>82873</v>
      </c>
      <c r="F47" s="21">
        <f>'2017-2018'!K47+'2019-2020'!F44+'2019-2020'!K44+'2021-2022'!F44+'2021-2022'!K44+'2023-2024'!F44+'2023-2024'!K44</f>
        <v>82873</v>
      </c>
      <c r="G47" s="21">
        <v>0</v>
      </c>
      <c r="H47" s="21">
        <v>0</v>
      </c>
      <c r="I47" s="21">
        <v>0</v>
      </c>
    </row>
    <row r="48" spans="1:9" ht="21.75" customHeight="1">
      <c r="A48" s="7"/>
      <c r="B48" s="30" t="s">
        <v>76</v>
      </c>
      <c r="C48" s="62" t="s">
        <v>36</v>
      </c>
      <c r="D48" s="31"/>
      <c r="E48" s="22">
        <f>I48+H48+G48+F48</f>
        <v>108290</v>
      </c>
      <c r="F48" s="22">
        <f>F45+F46+F47</f>
        <v>108290</v>
      </c>
      <c r="G48" s="22">
        <f>G45+G46+G47</f>
        <v>0</v>
      </c>
      <c r="H48" s="22">
        <v>0</v>
      </c>
      <c r="I48" s="22">
        <v>0</v>
      </c>
    </row>
    <row r="49" spans="1:9" ht="18.75" customHeight="1">
      <c r="A49" s="166" t="s">
        <v>110</v>
      </c>
      <c r="B49" s="167"/>
      <c r="C49" s="167"/>
      <c r="D49" s="167"/>
      <c r="E49" s="167"/>
      <c r="F49" s="167"/>
      <c r="G49" s="167"/>
      <c r="H49" s="167"/>
      <c r="I49" s="168"/>
    </row>
    <row r="50" spans="1:9" ht="46.5" customHeight="1">
      <c r="A50" s="136" t="s">
        <v>30</v>
      </c>
      <c r="B50" s="143" t="s">
        <v>96</v>
      </c>
      <c r="C50" s="3" t="s">
        <v>7</v>
      </c>
      <c r="D50" s="3" t="s">
        <v>148</v>
      </c>
      <c r="E50" s="21">
        <f t="shared" ref="E50:E56" si="2">F50+G50+H50+I50</f>
        <v>7189</v>
      </c>
      <c r="F50" s="21">
        <f>'2017-2018'!K50+'2019-2020'!F47+'2019-2020'!K47+'2021-2022'!F47+'2021-2022'!K47+'2023-2024'!F47+'2023-2024'!K47</f>
        <v>7189</v>
      </c>
      <c r="G50" s="21">
        <v>0</v>
      </c>
      <c r="H50" s="21">
        <v>0</v>
      </c>
      <c r="I50" s="21">
        <v>0</v>
      </c>
    </row>
    <row r="51" spans="1:9" ht="25.15" customHeight="1">
      <c r="A51" s="137"/>
      <c r="B51" s="144"/>
      <c r="C51" s="3" t="s">
        <v>15</v>
      </c>
      <c r="D51" s="3" t="s">
        <v>149</v>
      </c>
      <c r="E51" s="21">
        <f t="shared" si="2"/>
        <v>14542</v>
      </c>
      <c r="F51" s="21">
        <f>'2017-2018'!K51+'2019-2020'!F48+'2019-2020'!K48+'2021-2022'!F48+'2021-2022'!K48+'2023-2024'!F48+'2023-2024'!K48</f>
        <v>14542</v>
      </c>
      <c r="G51" s="21">
        <v>0</v>
      </c>
      <c r="H51" s="21">
        <v>0</v>
      </c>
      <c r="I51" s="21">
        <v>0</v>
      </c>
    </row>
    <row r="52" spans="1:9" ht="30">
      <c r="A52" s="4" t="s">
        <v>31</v>
      </c>
      <c r="B52" s="5" t="s">
        <v>13</v>
      </c>
      <c r="C52" s="3" t="s">
        <v>7</v>
      </c>
      <c r="D52" s="3" t="s">
        <v>142</v>
      </c>
      <c r="E52" s="21">
        <f t="shared" si="2"/>
        <v>73437.600000000006</v>
      </c>
      <c r="F52" s="21">
        <f>'2017-2018'!K52+'2019-2020'!F49+'2019-2020'!K49+'2021-2022'!F49+'2021-2022'!K49+'2023-2024'!F49+'2023-2024'!K49</f>
        <v>73437.600000000006</v>
      </c>
      <c r="G52" s="21">
        <v>0</v>
      </c>
      <c r="H52" s="21">
        <v>0</v>
      </c>
      <c r="I52" s="21">
        <v>0</v>
      </c>
    </row>
    <row r="53" spans="1:9" ht="24.75" customHeight="1">
      <c r="A53" s="4" t="s">
        <v>32</v>
      </c>
      <c r="B53" s="5" t="s">
        <v>14</v>
      </c>
      <c r="C53" s="3" t="s">
        <v>15</v>
      </c>
      <c r="D53" s="3" t="s">
        <v>147</v>
      </c>
      <c r="E53" s="21">
        <f t="shared" si="2"/>
        <v>174119</v>
      </c>
      <c r="F53" s="21">
        <f>'2017-2018'!K53+'2019-2020'!F50+'2019-2020'!K50+'2021-2022'!F50+'2021-2022'!K50+'2023-2024'!F50+'2023-2024'!K50</f>
        <v>174119</v>
      </c>
      <c r="G53" s="21">
        <v>0</v>
      </c>
      <c r="H53" s="21">
        <v>0</v>
      </c>
      <c r="I53" s="21">
        <v>0</v>
      </c>
    </row>
    <row r="54" spans="1:9" ht="29.25" customHeight="1">
      <c r="A54" s="4"/>
      <c r="B54" s="30" t="s">
        <v>156</v>
      </c>
      <c r="C54" s="3"/>
      <c r="D54" s="3"/>
      <c r="E54" s="22">
        <f t="shared" si="2"/>
        <v>269287.59999999998</v>
      </c>
      <c r="F54" s="22">
        <f>F50+F51+F52+F53</f>
        <v>269287.59999999998</v>
      </c>
      <c r="G54" s="22">
        <f>G50+G51+G52+G53</f>
        <v>0</v>
      </c>
      <c r="H54" s="22">
        <f>H50+H51+H52+H53</f>
        <v>0</v>
      </c>
      <c r="I54" s="22">
        <f>I50+I51+I52+I53</f>
        <v>0</v>
      </c>
    </row>
    <row r="55" spans="1:9" s="40" customFormat="1" ht="20.25" customHeight="1">
      <c r="A55" s="53"/>
      <c r="B55" s="49"/>
      <c r="C55" s="50" t="s">
        <v>7</v>
      </c>
      <c r="D55" s="50"/>
      <c r="E55" s="38">
        <f t="shared" si="2"/>
        <v>80626.600000000006</v>
      </c>
      <c r="F55" s="38">
        <f t="shared" ref="F55:I56" si="3">F50+F52</f>
        <v>80626.600000000006</v>
      </c>
      <c r="G55" s="38">
        <f t="shared" si="3"/>
        <v>0</v>
      </c>
      <c r="H55" s="38">
        <f t="shared" si="3"/>
        <v>0</v>
      </c>
      <c r="I55" s="38">
        <f t="shared" si="3"/>
        <v>0</v>
      </c>
    </row>
    <row r="56" spans="1:9" s="40" customFormat="1" ht="23.25" customHeight="1">
      <c r="A56" s="53"/>
      <c r="B56" s="49"/>
      <c r="C56" s="50" t="s">
        <v>15</v>
      </c>
      <c r="D56" s="50"/>
      <c r="E56" s="38">
        <f t="shared" si="2"/>
        <v>188661</v>
      </c>
      <c r="F56" s="38">
        <f t="shared" si="3"/>
        <v>188661</v>
      </c>
      <c r="G56" s="38">
        <f t="shared" si="3"/>
        <v>0</v>
      </c>
      <c r="H56" s="38">
        <f t="shared" si="3"/>
        <v>0</v>
      </c>
      <c r="I56" s="38">
        <f t="shared" si="3"/>
        <v>0</v>
      </c>
    </row>
    <row r="57" spans="1:9" ht="23.25" customHeight="1">
      <c r="A57" s="163" t="s">
        <v>111</v>
      </c>
      <c r="B57" s="164"/>
      <c r="C57" s="164"/>
      <c r="D57" s="164"/>
      <c r="E57" s="164"/>
      <c r="F57" s="164"/>
      <c r="G57" s="164"/>
      <c r="H57" s="164"/>
      <c r="I57" s="165"/>
    </row>
    <row r="58" spans="1:9" ht="30" customHeight="1">
      <c r="A58" s="4" t="s">
        <v>37</v>
      </c>
      <c r="B58" s="5" t="s">
        <v>96</v>
      </c>
      <c r="C58" s="3" t="s">
        <v>7</v>
      </c>
      <c r="D58" s="3" t="s">
        <v>150</v>
      </c>
      <c r="E58" s="21">
        <f t="shared" ref="E58:E63" si="4">F58+G58+H58+I58</f>
        <v>3335</v>
      </c>
      <c r="F58" s="21">
        <f>'2017-2018'!K58+'2019-2020'!F55+'2019-2020'!K55+'2021-2022'!F55+'2021-2022'!K55+'2023-2024'!F55+'2023-2024'!K55</f>
        <v>3335</v>
      </c>
      <c r="G58" s="21">
        <v>0</v>
      </c>
      <c r="H58" s="21">
        <v>0</v>
      </c>
      <c r="I58" s="21">
        <v>0</v>
      </c>
    </row>
    <row r="59" spans="1:9" ht="30.75" customHeight="1">
      <c r="A59" s="136" t="s">
        <v>38</v>
      </c>
      <c r="B59" s="143" t="s">
        <v>97</v>
      </c>
      <c r="C59" s="3" t="s">
        <v>7</v>
      </c>
      <c r="D59" s="3" t="s">
        <v>116</v>
      </c>
      <c r="E59" s="21">
        <f t="shared" si="4"/>
        <v>158344</v>
      </c>
      <c r="F59" s="21">
        <f>'2017-2018'!K59+'2019-2020'!F56+'2019-2020'!K56+'2021-2022'!F56+'2021-2022'!K56+'2023-2024'!F56+'2023-2024'!K56</f>
        <v>158344</v>
      </c>
      <c r="G59" s="21">
        <v>0</v>
      </c>
      <c r="H59" s="21">
        <v>0</v>
      </c>
      <c r="I59" s="21">
        <v>0</v>
      </c>
    </row>
    <row r="60" spans="1:9" ht="20.25" customHeight="1">
      <c r="A60" s="137"/>
      <c r="B60" s="144"/>
      <c r="C60" s="3" t="s">
        <v>45</v>
      </c>
      <c r="D60" s="3">
        <v>2019</v>
      </c>
      <c r="E60" s="21">
        <f t="shared" si="4"/>
        <v>1200</v>
      </c>
      <c r="F60" s="21">
        <f>'2017-2018'!K60+'2019-2020'!F57+'2019-2020'!K57+'2021-2022'!F57+'2021-2022'!K57+'2023-2024'!F57+'2023-2024'!K57</f>
        <v>1200</v>
      </c>
      <c r="G60" s="21">
        <v>0</v>
      </c>
      <c r="H60" s="21">
        <v>0</v>
      </c>
      <c r="I60" s="21">
        <v>0</v>
      </c>
    </row>
    <row r="61" spans="1:9" ht="28.5">
      <c r="A61" s="4"/>
      <c r="B61" s="30" t="s">
        <v>157</v>
      </c>
      <c r="C61" s="3"/>
      <c r="D61" s="3"/>
      <c r="E61" s="22">
        <f t="shared" si="4"/>
        <v>162879</v>
      </c>
      <c r="F61" s="22">
        <f>F58+F59+F60</f>
        <v>162879</v>
      </c>
      <c r="G61" s="21">
        <v>0</v>
      </c>
      <c r="H61" s="22">
        <f>H58+H59+H60</f>
        <v>0</v>
      </c>
      <c r="I61" s="22">
        <f>I58+I59+I60</f>
        <v>0</v>
      </c>
    </row>
    <row r="62" spans="1:9" ht="21.75" customHeight="1">
      <c r="A62" s="48"/>
      <c r="B62" s="37"/>
      <c r="C62" s="50" t="s">
        <v>7</v>
      </c>
      <c r="D62" s="50"/>
      <c r="E62" s="38">
        <f t="shared" si="4"/>
        <v>161679</v>
      </c>
      <c r="F62" s="38">
        <f>F58+F59</f>
        <v>161679</v>
      </c>
      <c r="G62" s="21">
        <v>0</v>
      </c>
      <c r="H62" s="38">
        <f>H58+H59</f>
        <v>0</v>
      </c>
      <c r="I62" s="38">
        <f>I58+I59</f>
        <v>0</v>
      </c>
    </row>
    <row r="63" spans="1:9" ht="17.25" customHeight="1">
      <c r="A63" s="48"/>
      <c r="B63" s="37"/>
      <c r="C63" s="50" t="s">
        <v>45</v>
      </c>
      <c r="D63" s="50"/>
      <c r="E63" s="38">
        <f t="shared" si="4"/>
        <v>1200</v>
      </c>
      <c r="F63" s="38">
        <f>F60</f>
        <v>1200</v>
      </c>
      <c r="G63" s="38">
        <f>G60</f>
        <v>0</v>
      </c>
      <c r="H63" s="38">
        <f>H60</f>
        <v>0</v>
      </c>
      <c r="I63" s="38">
        <f>I60</f>
        <v>0</v>
      </c>
    </row>
    <row r="64" spans="1:9" ht="18.75" customHeight="1">
      <c r="A64" s="166" t="s">
        <v>39</v>
      </c>
      <c r="B64" s="167"/>
      <c r="C64" s="167"/>
      <c r="D64" s="167"/>
      <c r="E64" s="167"/>
      <c r="F64" s="167"/>
      <c r="G64" s="167"/>
      <c r="H64" s="167"/>
      <c r="I64" s="168"/>
    </row>
    <row r="65" spans="1:14" ht="33" customHeight="1">
      <c r="A65" s="136" t="s">
        <v>40</v>
      </c>
      <c r="B65" s="138" t="s">
        <v>104</v>
      </c>
      <c r="C65" s="3" t="s">
        <v>78</v>
      </c>
      <c r="D65" s="3" t="s">
        <v>151</v>
      </c>
      <c r="E65" s="21">
        <f t="shared" ref="E65:E70" si="5">F65+G65+H65+I65</f>
        <v>377</v>
      </c>
      <c r="F65" s="21">
        <f>'2017-2018'!K65+'2019-2020'!F62+'2019-2020'!K62+'2021-2022'!F62+'2021-2022'!K62+'2023-2024'!F62+'2023-2024'!K62</f>
        <v>377</v>
      </c>
      <c r="G65" s="21">
        <v>0</v>
      </c>
      <c r="H65" s="21">
        <v>0</v>
      </c>
      <c r="I65" s="21">
        <v>0</v>
      </c>
    </row>
    <row r="66" spans="1:14" ht="29.25" customHeight="1">
      <c r="A66" s="137"/>
      <c r="B66" s="139"/>
      <c r="C66" s="3" t="s">
        <v>36</v>
      </c>
      <c r="D66" s="3" t="s">
        <v>116</v>
      </c>
      <c r="E66" s="21">
        <f t="shared" si="5"/>
        <v>2913</v>
      </c>
      <c r="F66" s="21">
        <f>'2017-2018'!K66+'2019-2020'!F63+'2019-2020'!K63+'2021-2022'!F63+'2021-2022'!K63+'2023-2024'!F63+'2023-2024'!K63</f>
        <v>2913</v>
      </c>
      <c r="G66" s="21">
        <v>0</v>
      </c>
      <c r="H66" s="21">
        <v>0</v>
      </c>
      <c r="I66" s="21">
        <v>0</v>
      </c>
    </row>
    <row r="67" spans="1:14" ht="33" customHeight="1">
      <c r="A67" s="4" t="s">
        <v>41</v>
      </c>
      <c r="B67" s="58" t="s">
        <v>117</v>
      </c>
      <c r="C67" s="3" t="s">
        <v>7</v>
      </c>
      <c r="D67" s="3" t="s">
        <v>116</v>
      </c>
      <c r="E67" s="21">
        <f t="shared" si="5"/>
        <v>7421</v>
      </c>
      <c r="F67" s="21">
        <f>'2017-2018'!K67+'2019-2020'!F64+'2019-2020'!K64+'2021-2022'!F64+'2021-2022'!K64+'2023-2024'!F64+'2023-2024'!K64</f>
        <v>7421</v>
      </c>
      <c r="G67" s="21">
        <v>0</v>
      </c>
      <c r="H67" s="21">
        <v>0</v>
      </c>
      <c r="I67" s="21">
        <v>0</v>
      </c>
    </row>
    <row r="68" spans="1:14" ht="30">
      <c r="A68" s="4" t="s">
        <v>42</v>
      </c>
      <c r="B68" s="58" t="s">
        <v>99</v>
      </c>
      <c r="C68" s="3" t="s">
        <v>36</v>
      </c>
      <c r="D68" s="3" t="s">
        <v>152</v>
      </c>
      <c r="E68" s="21">
        <f t="shared" si="5"/>
        <v>26421</v>
      </c>
      <c r="F68" s="21">
        <f>'2017-2018'!K68+'2019-2020'!F65+'2019-2020'!K65+'2021-2022'!F65+'2021-2022'!K65+'2023-2024'!F65+'2023-2024'!K65</f>
        <v>26421</v>
      </c>
      <c r="G68" s="21">
        <v>0</v>
      </c>
      <c r="H68" s="21">
        <v>0</v>
      </c>
      <c r="I68" s="21">
        <v>0</v>
      </c>
    </row>
    <row r="69" spans="1:14" ht="23.25" customHeight="1">
      <c r="A69" s="4" t="s">
        <v>44</v>
      </c>
      <c r="B69" s="58" t="s">
        <v>100</v>
      </c>
      <c r="C69" s="3" t="s">
        <v>7</v>
      </c>
      <c r="D69" s="3">
        <v>2019</v>
      </c>
      <c r="E69" s="21">
        <f t="shared" si="5"/>
        <v>16127</v>
      </c>
      <c r="F69" s="21">
        <f>'2017-2018'!K69+'2019-2020'!F66+'2019-2020'!K66+'2021-2022'!F66+'2021-2022'!K66+'2023-2024'!F66+'2023-2024'!K66</f>
        <v>16127</v>
      </c>
      <c r="G69" s="21">
        <v>0</v>
      </c>
      <c r="H69" s="21">
        <v>0</v>
      </c>
      <c r="I69" s="21">
        <v>0</v>
      </c>
    </row>
    <row r="70" spans="1:14" ht="30" customHeight="1">
      <c r="A70" s="73" t="s">
        <v>103</v>
      </c>
      <c r="B70" s="74" t="s">
        <v>43</v>
      </c>
      <c r="C70" s="3" t="s">
        <v>15</v>
      </c>
      <c r="D70" s="3" t="s">
        <v>145</v>
      </c>
      <c r="E70" s="21">
        <f t="shared" si="5"/>
        <v>9672</v>
      </c>
      <c r="F70" s="21">
        <f>'2017-2018'!K70+'2019-2020'!F67+'2019-2020'!K67+'2021-2022'!F67+'2021-2022'!K67+'2023-2024'!F67+'2023-2024'!K67</f>
        <v>9672</v>
      </c>
      <c r="G70" s="21">
        <v>0</v>
      </c>
      <c r="H70" s="21">
        <f>H65+H66+H67+H69</f>
        <v>0</v>
      </c>
      <c r="I70" s="21">
        <f>I65+I66+I67+I69</f>
        <v>0</v>
      </c>
    </row>
    <row r="71" spans="1:14" s="43" customFormat="1" ht="32.25" customHeight="1">
      <c r="A71" s="47"/>
      <c r="B71" s="30" t="s">
        <v>158</v>
      </c>
      <c r="C71" s="32"/>
      <c r="D71" s="59"/>
      <c r="E71" s="22">
        <f>F71+G71+H71+I71</f>
        <v>62931</v>
      </c>
      <c r="F71" s="60">
        <f>SUM(F65:F70)</f>
        <v>62931</v>
      </c>
      <c r="G71" s="21">
        <v>0</v>
      </c>
      <c r="H71" s="60">
        <f>SUM(H65:H70)</f>
        <v>0</v>
      </c>
      <c r="I71" s="60">
        <f>SUM(I65:I70)</f>
        <v>0</v>
      </c>
    </row>
    <row r="72" spans="1:14" s="40" customFormat="1" ht="22.5" customHeight="1">
      <c r="A72" s="65"/>
      <c r="B72" s="66"/>
      <c r="C72" s="67" t="s">
        <v>7</v>
      </c>
      <c r="D72" s="68"/>
      <c r="E72" s="69">
        <f t="shared" ref="E72:E85" si="6">F72+G72+H72+I72</f>
        <v>23925</v>
      </c>
      <c r="F72" s="69">
        <f>F65+F67+F69</f>
        <v>23925</v>
      </c>
      <c r="G72" s="21">
        <v>0</v>
      </c>
      <c r="H72" s="69">
        <f>H65+H69+H70</f>
        <v>0</v>
      </c>
      <c r="I72" s="69">
        <f>I65+I69+I70</f>
        <v>0</v>
      </c>
    </row>
    <row r="73" spans="1:14" s="40" customFormat="1" ht="21" customHeight="1">
      <c r="A73" s="65"/>
      <c r="B73" s="66"/>
      <c r="C73" s="67" t="s">
        <v>36</v>
      </c>
      <c r="D73" s="68"/>
      <c r="E73" s="69">
        <f t="shared" si="6"/>
        <v>29334</v>
      </c>
      <c r="F73" s="69">
        <f>F66+F68</f>
        <v>29334</v>
      </c>
      <c r="G73" s="21">
        <v>0</v>
      </c>
      <c r="H73" s="69">
        <f>H66+H67</f>
        <v>0</v>
      </c>
      <c r="I73" s="69">
        <f>I66+I67</f>
        <v>0</v>
      </c>
    </row>
    <row r="74" spans="1:14" s="40" customFormat="1" ht="17.25" customHeight="1">
      <c r="A74" s="65"/>
      <c r="B74" s="66"/>
      <c r="C74" s="67" t="s">
        <v>15</v>
      </c>
      <c r="D74" s="68"/>
      <c r="E74" s="69">
        <f t="shared" si="6"/>
        <v>9672</v>
      </c>
      <c r="F74" s="69">
        <f>F70</f>
        <v>9672</v>
      </c>
      <c r="G74" s="21">
        <v>0</v>
      </c>
      <c r="H74" s="69">
        <f>H67+H68</f>
        <v>0</v>
      </c>
      <c r="I74" s="69">
        <f>I67+I68</f>
        <v>0</v>
      </c>
    </row>
    <row r="75" spans="1:14" s="40" customFormat="1" ht="53.25" customHeight="1">
      <c r="A75" s="160" t="s">
        <v>118</v>
      </c>
      <c r="B75" s="161"/>
      <c r="C75" s="161"/>
      <c r="D75" s="161"/>
      <c r="E75" s="161"/>
      <c r="F75" s="161"/>
      <c r="G75" s="161"/>
      <c r="H75" s="161"/>
      <c r="I75" s="162"/>
    </row>
    <row r="76" spans="1:14" s="40" customFormat="1" ht="33" customHeight="1">
      <c r="A76" s="4" t="s">
        <v>119</v>
      </c>
      <c r="B76" s="5" t="s">
        <v>122</v>
      </c>
      <c r="C76" s="3" t="s">
        <v>7</v>
      </c>
      <c r="D76" s="3">
        <v>2015</v>
      </c>
      <c r="E76" s="22">
        <f>F76+G76+H76+I76</f>
        <v>7988</v>
      </c>
      <c r="F76" s="21">
        <v>3994</v>
      </c>
      <c r="G76" s="21">
        <v>3994</v>
      </c>
      <c r="H76" s="21">
        <v>0</v>
      </c>
      <c r="I76" s="21">
        <v>0</v>
      </c>
    </row>
    <row r="77" spans="1:14" s="40" customFormat="1" ht="34.5" customHeight="1">
      <c r="A77" s="4" t="s">
        <v>120</v>
      </c>
      <c r="B77" s="5" t="s">
        <v>123</v>
      </c>
      <c r="C77" s="3" t="s">
        <v>7</v>
      </c>
      <c r="D77" s="3">
        <v>2015</v>
      </c>
      <c r="E77" s="22">
        <f>F77+G77+H77+I77</f>
        <v>33700</v>
      </c>
      <c r="F77" s="21">
        <v>16850</v>
      </c>
      <c r="G77" s="21">
        <v>16850</v>
      </c>
      <c r="H77" s="21">
        <v>0</v>
      </c>
      <c r="I77" s="21">
        <v>0</v>
      </c>
      <c r="N77" s="96"/>
    </row>
    <row r="78" spans="1:14" s="40" customFormat="1" ht="35.25" customHeight="1">
      <c r="A78" s="4" t="s">
        <v>121</v>
      </c>
      <c r="B78" s="5" t="s">
        <v>124</v>
      </c>
      <c r="C78" s="3" t="s">
        <v>7</v>
      </c>
      <c r="D78" s="3">
        <v>2015</v>
      </c>
      <c r="E78" s="22">
        <f>F78+G78+H78+I78</f>
        <v>1570</v>
      </c>
      <c r="F78" s="21">
        <v>785</v>
      </c>
      <c r="G78" s="21">
        <v>785</v>
      </c>
      <c r="H78" s="21">
        <v>0</v>
      </c>
      <c r="I78" s="21">
        <v>0</v>
      </c>
    </row>
    <row r="79" spans="1:14" s="40" customFormat="1" ht="27.75" customHeight="1">
      <c r="A79" s="4"/>
      <c r="B79" s="30" t="s">
        <v>125</v>
      </c>
      <c r="C79" s="3" t="s">
        <v>7</v>
      </c>
      <c r="D79" s="3"/>
      <c r="E79" s="22">
        <f>E76+E77+E78</f>
        <v>43258</v>
      </c>
      <c r="F79" s="22">
        <f>F76+F77+F78</f>
        <v>21629</v>
      </c>
      <c r="G79" s="22">
        <f>G76+G77+G78</f>
        <v>21629</v>
      </c>
      <c r="H79" s="21">
        <v>0</v>
      </c>
      <c r="I79" s="21">
        <v>0</v>
      </c>
    </row>
    <row r="80" spans="1:14" s="43" customFormat="1" ht="28.5">
      <c r="A80" s="63"/>
      <c r="B80" s="30" t="s">
        <v>153</v>
      </c>
      <c r="C80" s="63"/>
      <c r="D80" s="59"/>
      <c r="E80" s="60">
        <f>F80+G80+H80+I80</f>
        <v>3356756.6</v>
      </c>
      <c r="F80" s="60">
        <f>F18+F22+F26+F32+F40+F48+F54+F61+F71+F79</f>
        <v>3335127.6</v>
      </c>
      <c r="G80" s="60">
        <f>G22+G26+G32+G40+G48+G54+G61+G71+G79</f>
        <v>21629</v>
      </c>
      <c r="H80" s="60">
        <f>H18+H22+H26+H32+H40+H48+H54+H61+H71</f>
        <v>0</v>
      </c>
      <c r="I80" s="60">
        <f>I18+I22+I26+I32+I40+I48+I54+I61+I71</f>
        <v>0</v>
      </c>
    </row>
    <row r="81" spans="1:9" s="40" customFormat="1">
      <c r="A81" s="70"/>
      <c r="B81" s="70"/>
      <c r="C81" s="67" t="s">
        <v>7</v>
      </c>
      <c r="D81" s="68"/>
      <c r="E81" s="71">
        <f>F81+G81+H81+I81</f>
        <v>2719599.6</v>
      </c>
      <c r="F81" s="71">
        <f>F18+F22+F26+F32+F55+F62+F72+F79</f>
        <v>2697970.6</v>
      </c>
      <c r="G81" s="71">
        <f>G22+G26+G32+G55+G62+G72+G79</f>
        <v>21629</v>
      </c>
      <c r="H81" s="71">
        <f>H22+H26+H32+H55+H62+H72</f>
        <v>0</v>
      </c>
      <c r="I81" s="71">
        <f>I22+I26+I32+I55+I62+I72</f>
        <v>0</v>
      </c>
    </row>
    <row r="82" spans="1:9" s="40" customFormat="1">
      <c r="A82" s="70"/>
      <c r="B82" s="70"/>
      <c r="C82" s="67" t="s">
        <v>36</v>
      </c>
      <c r="D82" s="68"/>
      <c r="E82" s="71">
        <f t="shared" si="6"/>
        <v>137624</v>
      </c>
      <c r="F82" s="71">
        <f>F48+F73</f>
        <v>137624</v>
      </c>
      <c r="G82" s="71">
        <f>G48+G73</f>
        <v>0</v>
      </c>
      <c r="H82" s="71">
        <f>H48+H73</f>
        <v>0</v>
      </c>
      <c r="I82" s="71">
        <f>I48+I73</f>
        <v>0</v>
      </c>
    </row>
    <row r="83" spans="1:9" s="40" customFormat="1">
      <c r="A83" s="70"/>
      <c r="B83" s="70"/>
      <c r="C83" s="67" t="s">
        <v>15</v>
      </c>
      <c r="D83" s="68"/>
      <c r="E83" s="71">
        <f t="shared" si="6"/>
        <v>198333</v>
      </c>
      <c r="F83" s="71">
        <f>F56+F74</f>
        <v>198333</v>
      </c>
      <c r="G83" s="71">
        <f>G56+G74</f>
        <v>0</v>
      </c>
      <c r="H83" s="71">
        <f>H56+H74</f>
        <v>0</v>
      </c>
      <c r="I83" s="71">
        <f>I56+I74</f>
        <v>0</v>
      </c>
    </row>
    <row r="84" spans="1:9" s="40" customFormat="1">
      <c r="A84" s="70"/>
      <c r="B84" s="70"/>
      <c r="C84" s="33" t="s">
        <v>45</v>
      </c>
      <c r="D84" s="68"/>
      <c r="E84" s="71">
        <f t="shared" si="6"/>
        <v>277500</v>
      </c>
      <c r="F84" s="71">
        <f>F41+F63</f>
        <v>277500</v>
      </c>
      <c r="G84" s="71">
        <f>G41+G63</f>
        <v>0</v>
      </c>
      <c r="H84" s="71">
        <f>H41+H63</f>
        <v>0</v>
      </c>
      <c r="I84" s="71">
        <f>I41+I63</f>
        <v>0</v>
      </c>
    </row>
    <row r="85" spans="1:9" s="40" customFormat="1">
      <c r="A85" s="70"/>
      <c r="B85" s="70"/>
      <c r="C85" s="33" t="s">
        <v>71</v>
      </c>
      <c r="D85" s="68"/>
      <c r="E85" s="71">
        <f t="shared" si="6"/>
        <v>16200</v>
      </c>
      <c r="F85" s="71">
        <f t="shared" ref="F85:I86" si="7">F42</f>
        <v>16200</v>
      </c>
      <c r="G85" s="71">
        <f t="shared" si="7"/>
        <v>0</v>
      </c>
      <c r="H85" s="71">
        <f t="shared" si="7"/>
        <v>0</v>
      </c>
      <c r="I85" s="71">
        <f t="shared" si="7"/>
        <v>0</v>
      </c>
    </row>
    <row r="86" spans="1:9" s="40" customFormat="1">
      <c r="A86" s="70"/>
      <c r="B86" s="70"/>
      <c r="C86" s="33" t="s">
        <v>98</v>
      </c>
      <c r="D86" s="68"/>
      <c r="E86" s="71">
        <f>F86+G86+H86+I86</f>
        <v>7500</v>
      </c>
      <c r="F86" s="71">
        <f t="shared" si="7"/>
        <v>7500</v>
      </c>
      <c r="G86" s="71">
        <f t="shared" si="7"/>
        <v>0</v>
      </c>
      <c r="H86" s="71">
        <f t="shared" si="7"/>
        <v>0</v>
      </c>
      <c r="I86" s="71">
        <f t="shared" si="7"/>
        <v>0</v>
      </c>
    </row>
    <row r="87" spans="1:9" s="40" customFormat="1" ht="15" customHeight="1">
      <c r="C87" s="77"/>
      <c r="D87" s="78"/>
      <c r="E87" s="79"/>
      <c r="F87" s="79"/>
      <c r="G87" s="79"/>
      <c r="H87" s="79"/>
      <c r="I87" s="79"/>
    </row>
    <row r="88" spans="1:9" s="40" customFormat="1">
      <c r="C88" s="77"/>
      <c r="D88" s="78"/>
      <c r="E88" s="79"/>
      <c r="F88" s="79"/>
      <c r="G88" s="79"/>
      <c r="H88" s="79"/>
      <c r="I88" s="79"/>
    </row>
    <row r="89" spans="1:9" s="40" customFormat="1"/>
    <row r="90" spans="1:9">
      <c r="E90" s="64"/>
    </row>
  </sheetData>
  <mergeCells count="32">
    <mergeCell ref="A44:I44"/>
    <mergeCell ref="B28:I28"/>
    <mergeCell ref="A19:I19"/>
    <mergeCell ref="A34:A35"/>
    <mergeCell ref="B34:B35"/>
    <mergeCell ref="A36:A38"/>
    <mergeCell ref="D2:I2"/>
    <mergeCell ref="F3:I3"/>
    <mergeCell ref="A27:I27"/>
    <mergeCell ref="A33:I33"/>
    <mergeCell ref="A9:I9"/>
    <mergeCell ref="A10:I10"/>
    <mergeCell ref="A59:A60"/>
    <mergeCell ref="B59:B60"/>
    <mergeCell ref="B36:B38"/>
    <mergeCell ref="A23:I23"/>
    <mergeCell ref="F1:I1"/>
    <mergeCell ref="A5:A7"/>
    <mergeCell ref="B5:B7"/>
    <mergeCell ref="C5:C7"/>
    <mergeCell ref="D5:D7"/>
    <mergeCell ref="E5:I5"/>
    <mergeCell ref="A50:A51"/>
    <mergeCell ref="B50:B51"/>
    <mergeCell ref="E6:I6"/>
    <mergeCell ref="F4:I4"/>
    <mergeCell ref="A75:I75"/>
    <mergeCell ref="A57:I57"/>
    <mergeCell ref="A64:I64"/>
    <mergeCell ref="A49:I49"/>
    <mergeCell ref="A65:A66"/>
    <mergeCell ref="B65:B66"/>
  </mergeCells>
  <pageMargins left="0.31496062992125984" right="0.31496062992125984" top="0.59055118110236215" bottom="0.19685039370078741" header="0.11811023622047244" footer="0.118110236220472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2015-2016</vt:lpstr>
      <vt:lpstr>2017-2018</vt:lpstr>
      <vt:lpstr>2019-2020</vt:lpstr>
      <vt:lpstr>2021-2022</vt:lpstr>
      <vt:lpstr>2023-2024</vt:lpstr>
      <vt:lpstr>2015-2024</vt:lpstr>
      <vt:lpstr>'2015-2016'!Заголовки_для_печати</vt:lpstr>
      <vt:lpstr>'2017-2018'!Заголовки_для_печати</vt:lpstr>
      <vt:lpstr>'2019-2020'!Заголовки_для_печати</vt:lpstr>
      <vt:lpstr>'2021-2022'!Заголовки_для_печати</vt:lpstr>
      <vt:lpstr>'2023-2024'!Заголовки_для_печати</vt:lpstr>
      <vt:lpstr>'2015-2016'!Область_печати</vt:lpstr>
      <vt:lpstr>'2015-2024'!Область_печати</vt:lpstr>
      <vt:lpstr>'2017-2018'!Область_печати</vt:lpstr>
      <vt:lpstr>'2019-2020'!Область_печати</vt:lpstr>
      <vt:lpstr>'2021-2022'!Область_печати</vt:lpstr>
      <vt:lpstr>'2023-2024'!Область_печати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cityhall</dc:creator>
  <cp:lastModifiedBy>trishina.ov</cp:lastModifiedBy>
  <cp:lastPrinted>2016-02-25T06:03:09Z</cp:lastPrinted>
  <dcterms:created xsi:type="dcterms:W3CDTF">2009-09-03T06:56:12Z</dcterms:created>
  <dcterms:modified xsi:type="dcterms:W3CDTF">2016-03-16T05:37:19Z</dcterms:modified>
</cp:coreProperties>
</file>